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0" windowWidth="20595" windowHeight="9480" activeTab="5"/>
  </bookViews>
  <sheets>
    <sheet name="อพ.สธ." sheetId="1" r:id="rId1"/>
    <sheet name="แปลงนา" sheetId="2" r:id="rId2"/>
    <sheet name="พุทรา" sheetId="3" r:id="rId3"/>
    <sheet name="ห่อหมก" sheetId="4" r:id="rId4"/>
    <sheet name="พอเพียง" sheetId="5" r:id="rId5"/>
    <sheet name="อุดมศึกษา" sheetId="6" r:id="rId6"/>
  </sheets>
  <definedNames>
    <definedName name="_xlnm.Print_Area" localSheetId="1">แปลงนา!$A$1:$D$33</definedName>
    <definedName name="_xlnm.Print_Area" localSheetId="4">พอเพียง!$A$1:$D$38</definedName>
    <definedName name="_xlnm.Print_Area" localSheetId="2">พุทรา!$A$1:$D$38</definedName>
    <definedName name="_xlnm.Print_Area" localSheetId="3">ห่อหมก!$A$1:$D$39</definedName>
    <definedName name="_xlnm.Print_Area" localSheetId="0">อพ.สธ.!$A$1:$D$53</definedName>
    <definedName name="_xlnm.Print_Area" localSheetId="5">อุดมศึกษา!$A$1:$D$49</definedName>
    <definedName name="_xlnm.Print_Titles" localSheetId="1">แปลงนา!$2:$5</definedName>
    <definedName name="_xlnm.Print_Titles" localSheetId="4">พอเพียง!$2:$5</definedName>
    <definedName name="_xlnm.Print_Titles" localSheetId="2">พุทรา!$2:$5</definedName>
    <definedName name="_xlnm.Print_Titles" localSheetId="3">ห่อหมก!$2:$5</definedName>
    <definedName name="_xlnm.Print_Titles" localSheetId="0">อพ.สธ.!$2:$5</definedName>
    <definedName name="_xlnm.Print_Titles" localSheetId="5">อุดมศึกษา!$2:$5</definedName>
  </definedNames>
  <calcPr calcId="145621"/>
</workbook>
</file>

<file path=xl/calcChain.xml><?xml version="1.0" encoding="utf-8"?>
<calcChain xmlns="http://schemas.openxmlformats.org/spreadsheetml/2006/main">
  <c r="C41" i="6" l="1"/>
  <c r="C23" i="6"/>
  <c r="C22" i="6" s="1"/>
  <c r="C16" i="6"/>
  <c r="C20" i="6"/>
  <c r="C14" i="6" l="1"/>
  <c r="C13" i="6" s="1"/>
  <c r="C12" i="6" s="1"/>
  <c r="C11" i="6" s="1"/>
  <c r="C16" i="5"/>
  <c r="C23" i="5"/>
  <c r="C14" i="5"/>
  <c r="C13" i="5" s="1"/>
  <c r="C12" i="5" s="1"/>
  <c r="C11" i="5" s="1"/>
  <c r="C11" i="4"/>
  <c r="C13" i="4"/>
  <c r="C14" i="4"/>
  <c r="C16" i="4"/>
  <c r="C22" i="4"/>
  <c r="C25" i="4"/>
  <c r="C26" i="4"/>
  <c r="C6" i="6" l="1"/>
  <c r="C6" i="5"/>
  <c r="C12" i="4" l="1"/>
  <c r="C6" i="4" s="1"/>
  <c r="C13" i="3"/>
  <c r="C14" i="3"/>
  <c r="C17" i="3"/>
  <c r="C15" i="2"/>
  <c r="C13" i="2" s="1"/>
  <c r="C12" i="2" s="1"/>
  <c r="C11" i="2" s="1"/>
  <c r="C6" i="2" s="1"/>
  <c r="C6" i="1"/>
  <c r="C11" i="1"/>
  <c r="C28" i="1"/>
  <c r="C29" i="1"/>
  <c r="C33" i="1"/>
  <c r="C39" i="1"/>
  <c r="C16" i="1"/>
  <c r="C14" i="1" s="1"/>
  <c r="C13" i="1" s="1"/>
  <c r="C12" i="1" s="1"/>
  <c r="C12" i="3" l="1"/>
  <c r="C11" i="3" s="1"/>
  <c r="C6" i="3" s="1"/>
  <c r="C27" i="1"/>
  <c r="C26" i="1"/>
</calcChain>
</file>

<file path=xl/sharedStrings.xml><?xml version="1.0" encoding="utf-8"?>
<sst xmlns="http://schemas.openxmlformats.org/spreadsheetml/2006/main" count="291" uniqueCount="104">
  <si>
    <t>แบบฟอร์มรายละเอียดจำแนกตามงบรายจ่าย (1 ชุด : 1 กิจกรรม)</t>
  </si>
  <si>
    <t xml:space="preserve">                                                    หน่วย : บาท</t>
  </si>
  <si>
    <t>งบประมาณ</t>
  </si>
  <si>
    <t>งบรายจ่าย - รายการ</t>
  </si>
  <si>
    <t>ปี 2565</t>
  </si>
  <si>
    <t>คำชี้แจง</t>
  </si>
  <si>
    <t>(ทะเบียนรายการ   ประเภทรายการ ของสำนักงบประมาณ)</t>
  </si>
  <si>
    <t>(ถ้ามี)</t>
  </si>
  <si>
    <t>จังหวัดพระนครศรีอยุธยา</t>
  </si>
  <si>
    <t>ผลผลิต : โครงการส่งเสริมและพัฒนาภาคการเกษตร</t>
  </si>
  <si>
    <t>1. งบดำเนินงาน</t>
  </si>
  <si>
    <t>1.1 ค่าตอบแทน ใช้สอยและวัสดุ</t>
  </si>
  <si>
    <t>1.1.1 ค่าตอบแทน</t>
  </si>
  <si>
    <t xml:space="preserve">  (7) ค่าตอบแทนวิทยากร (สัมมนาและฝึกอบรม)</t>
  </si>
  <si>
    <t>1.1.2 ค่าใช้สอย</t>
  </si>
  <si>
    <t xml:space="preserve">  (1)  ค่าเบี้ยเลี้ยง ค่าเช่าที่พักและค่าพาหนะ </t>
  </si>
  <si>
    <t xml:space="preserve">  (6) ค่าจ้างเหมาบริการ</t>
  </si>
  <si>
    <t xml:space="preserve">  (7) ค่าใช้จ่ายในการสัมมนาและฝึกอบรม</t>
  </si>
  <si>
    <t>1.1.3 ค่าวัสดุ</t>
  </si>
  <si>
    <t xml:space="preserve">  (1)  วัสดุสำนักงาน </t>
  </si>
  <si>
    <t xml:space="preserve">  (14) วัสดุการเกษตร </t>
  </si>
  <si>
    <t>2. งบลงทุน</t>
  </si>
  <si>
    <t>2.1 ค่าครุภัณฑ์</t>
  </si>
  <si>
    <t xml:space="preserve">  (1) ราคาต่อหน่วยต่ำกว่า 1 ล้านบาท</t>
  </si>
  <si>
    <t xml:space="preserve">  (2) ราคาต่อหน่วยตั้งแต่ 1 ล้านบาทขึ้นไป</t>
  </si>
  <si>
    <t xml:space="preserve">    (1.7) ครุภัณฑ์การเกษตร</t>
  </si>
  <si>
    <t xml:space="preserve">    (1.10) ครุภัณฑ์ไฟฟ้าและวิทยุ</t>
  </si>
  <si>
    <t>2.2 ค่าที่ดินและสิ่งก่อสร้าง</t>
  </si>
  <si>
    <t xml:space="preserve">  (1) ราคาต่อหน่วยต่ำกว่า 10 ล้านบาท</t>
  </si>
  <si>
    <t xml:space="preserve">  (2) ราคาต่อหน่วยตั้งแต่ 10 ล้านบาทขึ้นไป</t>
  </si>
  <si>
    <r>
      <t>หมายเหตุ</t>
    </r>
    <r>
      <rPr>
        <b/>
        <sz val="16"/>
        <rFont val="TH SarabunPSK"/>
        <family val="2"/>
      </rPr>
      <t xml:space="preserve"> </t>
    </r>
  </si>
  <si>
    <t xml:space="preserve">  1. เพื่อประโยชน์ในการประมวลผลข้อมูลให้จังหวัดและกลุ่มจังหวัดใช้ทะเบียนรายการ ประเภทรายการ ของสำนักงบประมาณเท่านั้น อย่าเพิ่มประเภทรายการใหม่โดยไม่จำเป็น </t>
  </si>
  <si>
    <t xml:space="preserve">  2. กรณีประสงค์จะเพิ่มทะเบียนประเภทรายการ ให้ประสานงานกับเจ้าหน้าสำนักงบประมาณที่รับผิดชอบจังหวัดและกลุ่มจังหวัดก่อน</t>
  </si>
  <si>
    <t xml:space="preserve">  3. ตามแบบฟอร์มฯ ให้เลือกเฉพาะ (ระบุ) งบรายจ่าย และรายการที่มีงบประมาณเท่านั้น </t>
  </si>
  <si>
    <t>แผนงาน : ยุทธศาสตร์ส่งเสริมการพัฒนาจังหวัด
และกลุ่มจังหวัดแบบบูรณาการ</t>
  </si>
  <si>
    <r>
      <t xml:space="preserve">โครงการ : </t>
    </r>
    <r>
      <rPr>
        <sz val="16"/>
        <rFont val="TH SarabunPSK"/>
        <family val="2"/>
      </rPr>
      <t>ส่งเสริมการดำเนินงานตามหลักปรัชญาของเศรษฐกิจพอเพียงและขยายผลโครงการอันเนื่องมาจากพระราชดำริ</t>
    </r>
  </si>
  <si>
    <r>
      <t xml:space="preserve">กิจกรรมหลัก : </t>
    </r>
    <r>
      <rPr>
        <sz val="16"/>
        <rFont val="TH SarabunPSK"/>
        <family val="2"/>
      </rPr>
      <t>ขยายผลโครงการอันเนื่องมาจากพระราชดำริและส่งเสริมการดำเนินงานตามหลักปรัชญาของเศรษฐกิจพอเพียง</t>
    </r>
  </si>
  <si>
    <r>
      <t xml:space="preserve">กิจกรรม : </t>
    </r>
    <r>
      <rPr>
        <sz val="16"/>
        <rFont val="TH SarabunPSK"/>
        <family val="2"/>
      </rPr>
      <t>อนุรักษ์พันธุกรรมพืช อันเนื่องมาจากพระราชดำริ สมเด็จพระเทพรัตนราชสุดาฯ สยามบรมราชกุมารี (อพ.สธ.) จังหวัดพระนครศรีอยุธยา</t>
    </r>
  </si>
  <si>
    <t>กิจกรรมที่ 1 การแสดงนิทรรศการการอนุรักษ์พันธุกรรมพืชอันเนื่องมาจากพระราชดำริฯ สมเด็จพระเทพรัตนราชสุดาฯ สยามบรมราชกุมารี (อพ.สธ.)</t>
  </si>
  <si>
    <t>ค่าจ้างเหมาจัดนิทรรศการการอนุรักษ์พันธุกรรมพืช อันเนื่องมาจากพระราชดำริฯ 
สมเด็จพระเทพรัตนราชสุดาฯ สยามบรมราชกุมารี (อพ.สธ.)</t>
  </si>
  <si>
    <t>กิจกรรมที่ 2 ส่งเสริมความร่วมมือและสร้างจิตสำนึกในการอนุรักษ์พันธุกรรมพืชอันเนื่องมาจากพระราชดำริฯ จังหวัดพระนครศรีอยุธยา</t>
  </si>
  <si>
    <t xml:space="preserve">ค่าตอบแทนวิทยากร (หลัก) 1 คน จำนวน 2 ชั่วโมงๆ ละ 600 บาท </t>
  </si>
  <si>
    <t xml:space="preserve">ค่าตอบแทนวิทยากร (ภาครัฐ) 3 คน จำนวน 1 ชั่วโมงๆ ละ 600 บาท </t>
  </si>
  <si>
    <t xml:space="preserve">ค่าตอบแทนวิทยากร (ภาคเอกชน) 1 คน จำนวน 1 ชั่วโมงๆ ละ 1,200 บาท </t>
  </si>
  <si>
    <t>ค่าที่พักสำหรับวิทยากร จำนวน 5 คน 1 คืนๆละ 1,000 บาท</t>
  </si>
  <si>
    <t>ค่าอาหารว่างและเครื่องดื่ม  จำนวน 260 คน จำนวน 2 มื้อๆละ 50 บาท</t>
  </si>
  <si>
    <t xml:space="preserve">ค่าอาหารกลางวัน จำนวน 260 จำนวน 1 มื้อๆละ 350 บาท </t>
  </si>
  <si>
    <t>จ้างเหมาถ่ายเอกสาร จำนวน 250 ชุดๆ ละ 100 บาท</t>
  </si>
  <si>
    <t>จ้างเหมาขนย้ายและติดตั้งบอร์ดนิทรรศการ จำนวน 1 ครั้ง</t>
  </si>
  <si>
    <t xml:space="preserve">ค่าวัสดุสำนักงาน </t>
  </si>
  <si>
    <t>ปี 2566</t>
  </si>
  <si>
    <r>
      <t xml:space="preserve">กิจกรรม : </t>
    </r>
    <r>
      <rPr>
        <sz val="16"/>
        <rFont val="TH SarabunPSK"/>
        <family val="2"/>
      </rPr>
      <t>พัฒนาการผลิตข้าวในพื้นที่แปลงนาทุ่งมะขามหย่อง ตำบลบ้านใหม่ อำเภอพระนครศรีอยุธยา จังหวัดพระนครศรีอยุธยา</t>
    </r>
  </si>
  <si>
    <t>จ้างเหมาจัดงานรำลึกเสด็จพระราชดำเนิน แปลงนาทุ่งมะขามหย่อง จำนวน 1 งาน</t>
  </si>
  <si>
    <t>จ้างเหมางานเก็บเกี่ยวข้าวแปลงนาทุ่งมะขามหย่อง จำนวน 1 งาน</t>
  </si>
  <si>
    <t>จ้างเหมาจัดทำแปลงสาธิตและจัดการผลผลิต จำนวน 1 งาน</t>
  </si>
  <si>
    <t>จ้างเหมาจัดทำป้ายแปลงให้คงสภาพเดิมตลอดฤดูกาลผลิต จำนวน 1 งาน</t>
  </si>
  <si>
    <r>
      <t xml:space="preserve">กิจกรรม : </t>
    </r>
    <r>
      <rPr>
        <sz val="16"/>
        <rFont val="TH SarabunPSK"/>
        <family val="2"/>
      </rPr>
      <t>ส่งเสริมและพัฒนาสวนพุทราประวัติศาสตร์กรุงศรีอยุธยา</t>
    </r>
  </si>
  <si>
    <t xml:space="preserve">ค่าตอบแทนวิทยากร (ภายใน) จำนวน 1 วัน ๆ ละ 8 ชั่วโมงๆ ละ 600 บาท </t>
  </si>
  <si>
    <t xml:space="preserve">ค่าตอบแทนวิทยากร (ภายนอก) จำนวน 2 วัน ๆ ละ 8 ชั่วโมงๆ ละ 1,200 บาท </t>
  </si>
  <si>
    <t>จ้างเหมาตัดแต่งต้นพุทรา จำนวน 872 ต้น ๆ ละ 500 บาท</t>
  </si>
  <si>
    <t>จ้างเหมาจัดทำสื่อประชาสัมพันธ์ส่งเสริมการท่องเที่ยว จำนวน 1 งาน</t>
  </si>
  <si>
    <t>จ้างเหมาจัดงาน "วันพุทราประวัติศาสตร์กรุงศรีอยุธยา" (JUJUBE FESTIVAL) จำนวน 1 งาน</t>
  </si>
  <si>
    <t>กิจกรรม ถ่ายทอดความรู้ เรื่อง "การอนุรักษ์ ปกปักษ์ รักษา ต้นพุทราโบราณ" แก่กลุ่มยุวเกษตรกร</t>
  </si>
  <si>
    <t>จ้างเหมาจัดทำเอกสารประกอบการอบรม จำนวน 20 ชุด ๆ ละ 100 บาท</t>
  </si>
  <si>
    <t>ค่าอาหารกลางวัน จำนวน 20 คน ๆ ละ 3 วัน ๆ ละ 1 มื้อ ๆ ละ 120 บาท เป็นเงิน 7,200 บาท</t>
  </si>
  <si>
    <t>ค่าอาหารว่างและเครื่องดื่ม  จำนวน 20 คน ๆ ละ 3 วัน ๆ ละ 2 มื้อ ๆ ละ 35 บาท เป็นเงิน 4,200 บาท</t>
  </si>
  <si>
    <t xml:space="preserve">ค่าตอบแทนวิทยากร จำนวน 1 วัน ๆ ละ 12 ชั่วโมงๆ ละ 600 บาท </t>
  </si>
  <si>
    <t>ค่าอาหารว่างและเครื่องดื่ม  จำนวน 30 คน ๆ ละ 4 มื้อ ๆ ละ 35 บาท เป็นเงิน 4,200 บาท</t>
  </si>
  <si>
    <t>ค่าอาหารกลางวัน จำนวน 30 คน ๆ ละ 1 มื้อ ๆ ละ 100 บาท เป็นเงิน 3,000 บาท</t>
  </si>
  <si>
    <t>จ้างเหมาจัดทำเอกสารประกอบการอบรม จำนวน 30 ชุด ๆ ละ 100 บาท</t>
  </si>
  <si>
    <t>จ้างเหมาจัดทำระบบน้ำ</t>
  </si>
  <si>
    <t>ค่าวัสดุการเกษตร</t>
  </si>
  <si>
    <t>รถไถพรวนดิน จำนวน 1 เครื่อง</t>
  </si>
  <si>
    <t>ชุดโซล่าเซลล์ จำนวน 1 ชุด</t>
  </si>
  <si>
    <r>
      <t xml:space="preserve">กิจกรรม : </t>
    </r>
    <r>
      <rPr>
        <sz val="16"/>
        <rFont val="TH SarabunPSK"/>
        <family val="2"/>
      </rPr>
      <t>ส่งเสริมการดำเนินงานตามหลักปรัชญาเศรษฐกิจพอเพียงและขยายผลโครงการอันเนื่องมาจากพระราชดำริ</t>
    </r>
  </si>
  <si>
    <t xml:space="preserve">ค่าตอบแทนวิทยากร จำนวน 5 ชั่วโมง ๆ ละ 1,200 บาท </t>
  </si>
  <si>
    <t>ค่าอาหารกลางวัน จำนวน 40 คน ๆ ละ 1 มื้อ ๆ ละ 100 บาท เป็นเงิน 4,000 บาท</t>
  </si>
  <si>
    <t>ค่าอาหารว่างและเครื่องดื่ม  จำนวน 40 คน ๆ ละ 2 มื้อ ๆ ละ 35 บาท เป็นเงิน 2,800 บาท</t>
  </si>
  <si>
    <t>จ้างเหมาจัดทำป้ายประชาสัมพันธ์โครงการ จำนวน 4 ป้าย ๆ ละ 3,500 บาท เป็นเงิน 14,000 บาท</t>
  </si>
  <si>
    <t>จ้างเหมาจัดทำป้ายองค์ความรู้ทางการเกษตร จำนวน 4 ชุด ๆ ละ 17,500 บาท เป็นเงิน 70,000 บาท</t>
  </si>
  <si>
    <t>จ้างเหมาจัดงานแสดงนิทรรศการและผลการดำเนินงานยุวเกษตรกรจังหวัดพระนครศรีอยุธยา</t>
  </si>
  <si>
    <t>ค่าบริการรถปรับอากาศ จำนวน 4 คัน ๆ ละ 2,500 บาท เป็นเงิน 10,000 บาท</t>
  </si>
  <si>
    <r>
      <t xml:space="preserve">กิจกรรม : </t>
    </r>
    <r>
      <rPr>
        <sz val="16"/>
        <rFont val="TH SarabunPSK"/>
        <family val="2"/>
      </rPr>
      <t>เสริมสร้างความเข้มแข็งกลุ่มยุวเกษตรกรในระดับอุดมศึกษา</t>
    </r>
  </si>
  <si>
    <t xml:space="preserve">ค่าตอบแทนวิทยากร จำนวน 15 ชั่วโมง ๆ ละ 600 บาท </t>
  </si>
  <si>
    <t>ค่าอาหารกลางวัน จำนวน 30 คน ๆ ละ 3 มื้อ ๆ ละ 100 บาท เป็นเงิน 9,000 บาท</t>
  </si>
  <si>
    <t>ค่าอาหารว่างและเครื่องดื่ม  จำนวน 30 คน ๆ ละ 6 มื้อ ๆ ละ 35 บาท เป็นเงิน 6,300 บาท</t>
  </si>
  <si>
    <t>หม้ออลูมิเนียม ชุดหม้อข้าว 18-26 ซม. ตราจรเข้ ยังไม่รวมค่าส่ง 1 ชุด X 936</t>
  </si>
  <si>
    <t>ถาดสแตนเลสใส่ไอศกรีมและผลไม้ 10 ชิ้น X 676</t>
  </si>
  <si>
    <t>เครื่องกวนอเนกประสงค์ กระทะขนาด 24 นิ้ว ยังไม่รวมค่าส่ง 1 เครื่อง X 54,600</t>
  </si>
  <si>
    <t>เครื่องอบลมร้อน ตู้อบลมร้อน แบบถาดหมุน 10 ถาด ยังไม่รวมค่าส่ง 1 เครื่อง X 61,750</t>
  </si>
  <si>
    <t>เครื่องทำไอศครีม รุ่น 48880 (Stainless steel) UNOLD Ice Cream Maker Pro Plus ยังไม่รวมค่าส่ง 1 เครื่อง X 22,828</t>
  </si>
  <si>
    <t>เครื่องบดเนื้อสัตว์และเครื่องแกง รุ่น 3in1 เบอร์ 12 (ตั้งโต๊ะ) ยังไม่รวมค่าส่ง 1 เครื่อง X 18,070</t>
  </si>
  <si>
    <t>เครื่องซีลสูญญากาศ แบบห้อง รุ่น VCC03 ยังไม่รวมค่าส่ง 1 เครื่อง X 46,150</t>
  </si>
  <si>
    <t>เครื่องสไลซ์อาหารไฟฟ้า รหัสสินค้า: SEV-3915 ยังไม่รวมค่าส่ง 1 เครื่อง X 4,407</t>
  </si>
  <si>
    <t>หม้อหูหิ้ว 40 ซม. ตราเพชร ยังไม่รวมค่าส่ง 4 ใบ X 1,202.50</t>
  </si>
  <si>
    <t>กะละมังทรงชาม 44 ซม. ตรารถยนต์ ยังไม่รวมค่าส่ง 10 ใบ X 227.50</t>
  </si>
  <si>
    <t>กาละมังอลูมิเนียม 70 ซม. ตราจรเข้ ยังไม่รวมค่าส่ง 10 ใบ X 669.50</t>
  </si>
  <si>
    <t>ช้อนตักไอศครีม ics-18 ตรายูเอส ยังไม่รวมค่าส่ง 10 ชิ้น X 126.10</t>
  </si>
  <si>
    <t>ถังเก็บไอศครีมพลาสติก 2 ฝา 2 ช่อง 1 ชุด X 6,240</t>
  </si>
  <si>
    <t>ตะแกรงพลาสติก ตะแกรงตากปลา 30 ชิ้น X 297.70</t>
  </si>
  <si>
    <t>เครื่องคั้นน้ำผักผลไม้แบบแยกกาก SiamWealth ยังไม่รวมค่าส่ง 1 เครื่อง X 14,287</t>
  </si>
  <si>
    <t>โรงเรือนแปรรูป พื้นที่ 7x15 เมตร จำนวน 1 หลัง</t>
  </si>
  <si>
    <t xml:space="preserve">    (1.2) ครุภัณฑ์งานบ้านงานครัว</t>
  </si>
  <si>
    <r>
      <t xml:space="preserve">กิจกรรม : </t>
    </r>
    <r>
      <rPr>
        <sz val="16"/>
        <rFont val="TH SarabunPSK"/>
        <family val="2"/>
      </rPr>
      <t>พัฒนาการผลิตสินค้าเกษตรในพื้นที่ตำบลห่อหมก อำเภอบางไทร จังหวัดพระนครศรีอยุธยา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</si>
</sst>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1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u/>
      <sz val="16"/>
      <name val="TH SarabunPSK"/>
      <family val="2"/>
    </font>
    <font>
      <sz val="17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1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9" fontId="11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4" fillId="0" borderId="12" applyNumberFormat="0" applyAlignment="0" applyProtection="0">
      <alignment horizontal="left" vertical="center"/>
    </xf>
    <xf numFmtId="0" fontId="14" fillId="0" borderId="13">
      <alignment horizontal="left" vertical="center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5" fillId="0" borderId="0"/>
  </cellStyleXfs>
  <cellXfs count="65">
    <xf numFmtId="0" fontId="0" fillId="0" borderId="0" xfId="0"/>
    <xf numFmtId="0" fontId="4" fillId="0" borderId="0" xfId="2" applyFont="1"/>
    <xf numFmtId="0" fontId="3" fillId="0" borderId="0" xfId="2" applyFont="1"/>
    <xf numFmtId="0" fontId="5" fillId="0" borderId="0" xfId="2" applyFont="1"/>
    <xf numFmtId="0" fontId="5" fillId="0" borderId="0" xfId="2" applyFont="1" applyAlignment="1">
      <alignment horizontal="right"/>
    </xf>
    <xf numFmtId="0" fontId="4" fillId="0" borderId="0" xfId="2" applyFont="1" applyBorder="1"/>
    <xf numFmtId="0" fontId="3" fillId="0" borderId="1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3" fillId="0" borderId="7" xfId="2" applyFont="1" applyBorder="1" applyAlignment="1">
      <alignment horizontal="center"/>
    </xf>
    <xf numFmtId="0" fontId="3" fillId="0" borderId="2" xfId="2" applyFont="1" applyBorder="1"/>
    <xf numFmtId="0" fontId="5" fillId="0" borderId="8" xfId="2" applyFont="1" applyBorder="1" applyAlignment="1">
      <alignment horizontal="center"/>
    </xf>
    <xf numFmtId="0" fontId="3" fillId="0" borderId="5" xfId="2" applyFont="1" applyBorder="1"/>
    <xf numFmtId="0" fontId="5" fillId="0" borderId="9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3" fillId="0" borderId="5" xfId="2" applyFont="1" applyBorder="1" applyAlignment="1">
      <alignment vertical="top"/>
    </xf>
    <xf numFmtId="0" fontId="5" fillId="0" borderId="9" xfId="2" applyFont="1" applyBorder="1" applyAlignment="1">
      <alignment horizontal="center" vertical="top"/>
    </xf>
    <xf numFmtId="0" fontId="5" fillId="0" borderId="10" xfId="2" applyFont="1" applyBorder="1" applyAlignment="1">
      <alignment horizontal="center" vertical="top"/>
    </xf>
    <xf numFmtId="0" fontId="4" fillId="0" borderId="0" xfId="2" applyFont="1" applyBorder="1" applyAlignment="1">
      <alignment vertical="top"/>
    </xf>
    <xf numFmtId="0" fontId="4" fillId="0" borderId="0" xfId="2" applyFont="1" applyAlignment="1">
      <alignment vertical="top"/>
    </xf>
    <xf numFmtId="0" fontId="5" fillId="0" borderId="9" xfId="2" applyFont="1" applyBorder="1"/>
    <xf numFmtId="0" fontId="5" fillId="0" borderId="10" xfId="2" applyFont="1" applyFill="1" applyBorder="1"/>
    <xf numFmtId="0" fontId="5" fillId="0" borderId="5" xfId="2" applyFont="1" applyBorder="1"/>
    <xf numFmtId="0" fontId="3" fillId="0" borderId="9" xfId="2" applyFont="1" applyBorder="1"/>
    <xf numFmtId="0" fontId="5" fillId="0" borderId="6" xfId="2" applyFont="1" applyBorder="1"/>
    <xf numFmtId="0" fontId="5" fillId="0" borderId="7" xfId="2" applyFont="1" applyBorder="1"/>
    <xf numFmtId="0" fontId="5" fillId="0" borderId="11" xfId="2" applyFont="1" applyFill="1" applyBorder="1"/>
    <xf numFmtId="0" fontId="9" fillId="0" borderId="0" xfId="2" applyFont="1"/>
    <xf numFmtId="0" fontId="10" fillId="0" borderId="0" xfId="2" applyFont="1"/>
    <xf numFmtId="0" fontId="3" fillId="0" borderId="5" xfId="2" applyFont="1" applyBorder="1" applyAlignment="1">
      <alignment vertical="top" wrapText="1"/>
    </xf>
    <xf numFmtId="0" fontId="5" fillId="0" borderId="5" xfId="2" applyFont="1" applyBorder="1" applyAlignment="1">
      <alignment vertical="top"/>
    </xf>
    <xf numFmtId="188" fontId="5" fillId="0" borderId="10" xfId="1" applyNumberFormat="1" applyFont="1" applyFill="1" applyBorder="1" applyAlignment="1">
      <alignment vertical="top"/>
    </xf>
    <xf numFmtId="188" fontId="5" fillId="0" borderId="10" xfId="2" applyNumberFormat="1" applyFont="1" applyFill="1" applyBorder="1"/>
    <xf numFmtId="188" fontId="5" fillId="0" borderId="10" xfId="1" applyNumberFormat="1" applyFont="1" applyFill="1" applyBorder="1"/>
    <xf numFmtId="188" fontId="3" fillId="0" borderId="10" xfId="1" applyNumberFormat="1" applyFont="1" applyBorder="1" applyAlignment="1">
      <alignment horizontal="right" vertical="top"/>
    </xf>
    <xf numFmtId="188" fontId="3" fillId="0" borderId="9" xfId="1" applyNumberFormat="1" applyFont="1" applyFill="1" applyBorder="1"/>
    <xf numFmtId="188" fontId="3" fillId="0" borderId="10" xfId="1" applyNumberFormat="1" applyFont="1" applyFill="1" applyBorder="1"/>
    <xf numFmtId="188" fontId="3" fillId="0" borderId="10" xfId="2" applyNumberFormat="1" applyFont="1" applyFill="1" applyBorder="1"/>
    <xf numFmtId="0" fontId="3" fillId="0" borderId="4" xfId="2" applyFont="1" applyBorder="1" applyAlignment="1">
      <alignment vertical="top" wrapText="1"/>
    </xf>
    <xf numFmtId="0" fontId="5" fillId="0" borderId="1" xfId="2" applyFont="1" applyBorder="1" applyAlignment="1">
      <alignment horizontal="center" vertical="top"/>
    </xf>
    <xf numFmtId="188" fontId="3" fillId="0" borderId="14" xfId="1" applyNumberFormat="1" applyFont="1" applyBorder="1" applyAlignment="1">
      <alignment horizontal="right" vertical="top"/>
    </xf>
    <xf numFmtId="188" fontId="3" fillId="0" borderId="10" xfId="2" applyNumberFormat="1" applyFont="1" applyBorder="1" applyAlignment="1">
      <alignment horizontal="center" vertical="top"/>
    </xf>
    <xf numFmtId="188" fontId="3" fillId="0" borderId="3" xfId="1" applyNumberFormat="1" applyFont="1" applyBorder="1" applyAlignment="1">
      <alignment horizontal="center"/>
    </xf>
    <xf numFmtId="188" fontId="3" fillId="0" borderId="9" xfId="2" applyNumberFormat="1" applyFont="1" applyFill="1" applyBorder="1"/>
    <xf numFmtId="188" fontId="3" fillId="0" borderId="3" xfId="2" applyNumberFormat="1" applyFont="1" applyBorder="1" applyAlignment="1">
      <alignment horizontal="center"/>
    </xf>
    <xf numFmtId="0" fontId="5" fillId="0" borderId="0" xfId="2" applyFont="1" applyBorder="1" applyAlignment="1">
      <alignment vertical="top"/>
    </xf>
    <xf numFmtId="188" fontId="7" fillId="0" borderId="10" xfId="2" applyNumberFormat="1" applyFont="1" applyFill="1" applyBorder="1"/>
    <xf numFmtId="0" fontId="8" fillId="0" borderId="10" xfId="2" applyFont="1" applyFill="1" applyBorder="1"/>
    <xf numFmtId="0" fontId="3" fillId="0" borderId="5" xfId="2" applyFont="1" applyBorder="1" applyAlignment="1">
      <alignment wrapText="1"/>
    </xf>
    <xf numFmtId="0" fontId="3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1" fontId="4" fillId="0" borderId="0" xfId="2" applyNumberFormat="1" applyFont="1" applyAlignment="1">
      <alignment horizontal="center"/>
    </xf>
    <xf numFmtId="0" fontId="4" fillId="0" borderId="0" xfId="3" applyAlignment="1">
      <alignment horizontal="center"/>
    </xf>
    <xf numFmtId="0" fontId="3" fillId="0" borderId="9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3" fillId="0" borderId="9" xfId="2" applyFont="1" applyBorder="1" applyAlignment="1">
      <alignment horizontal="left" vertical="top" wrapText="1"/>
    </xf>
    <xf numFmtId="0" fontId="8" fillId="0" borderId="9" xfId="2" applyFont="1" applyBorder="1"/>
    <xf numFmtId="0" fontId="5" fillId="0" borderId="9" xfId="2" applyFont="1" applyBorder="1" applyAlignment="1">
      <alignment vertical="top" wrapText="1"/>
    </xf>
    <xf numFmtId="0" fontId="3" fillId="0" borderId="1" xfId="2" applyFont="1" applyBorder="1" applyAlignment="1">
      <alignment horizontal="left" vertical="top" wrapText="1"/>
    </xf>
    <xf numFmtId="0" fontId="8" fillId="0" borderId="7" xfId="2" applyFont="1" applyBorder="1"/>
    <xf numFmtId="0" fontId="3" fillId="0" borderId="9" xfId="2" applyFont="1" applyBorder="1" applyAlignment="1">
      <alignment vertical="top" wrapText="1"/>
    </xf>
    <xf numFmtId="0" fontId="8" fillId="0" borderId="9" xfId="2" applyFont="1" applyBorder="1" applyAlignment="1">
      <alignment horizontal="center" vertical="top"/>
    </xf>
    <xf numFmtId="0" fontId="5" fillId="0" borderId="9" xfId="2" applyFont="1" applyBorder="1" applyAlignment="1">
      <alignment wrapText="1"/>
    </xf>
  </cellXfs>
  <cellStyles count="59">
    <cellStyle name="75" xfId="4"/>
    <cellStyle name="Comma" xfId="1" builtinId="3"/>
    <cellStyle name="Comma 2" xfId="5"/>
    <cellStyle name="Comma 2 2" xfId="6"/>
    <cellStyle name="Comma 2 3" xfId="7"/>
    <cellStyle name="Comma 3" xfId="8"/>
    <cellStyle name="Comma 3 2" xfId="9"/>
    <cellStyle name="Comma 3 3" xfId="10"/>
    <cellStyle name="Comma 3 3 2" xfId="11"/>
    <cellStyle name="Comma 4" xfId="12"/>
    <cellStyle name="Comma 5" xfId="13"/>
    <cellStyle name="Comma 6" xfId="14"/>
    <cellStyle name="Comma 7" xfId="15"/>
    <cellStyle name="Comma 8" xfId="16"/>
    <cellStyle name="Excel Built-in Normal" xfId="17"/>
    <cellStyle name="Header1" xfId="18"/>
    <cellStyle name="Header2" xfId="19"/>
    <cellStyle name="Normal" xfId="0" builtinId="0"/>
    <cellStyle name="Normal 2" xfId="3"/>
    <cellStyle name="Normal 2 2" xfId="20"/>
    <cellStyle name="Normal 3" xfId="21"/>
    <cellStyle name="Normal 3 2" xfId="22"/>
    <cellStyle name="Normal 3 3" xfId="23"/>
    <cellStyle name="Normal 3 4" xfId="24"/>
    <cellStyle name="Normal 4" xfId="25"/>
    <cellStyle name="Normal 4 2" xfId="26"/>
    <cellStyle name="Normal 4 2 2" xfId="27"/>
    <cellStyle name="Normal 5" xfId="28"/>
    <cellStyle name="Normal 6" xfId="29"/>
    <cellStyle name="Normal 7" xfId="30"/>
    <cellStyle name="เครื่องหมายจุลภาค 2" xfId="31"/>
    <cellStyle name="เครื่องหมายจุลภาค 2 2" xfId="32"/>
    <cellStyle name="เครื่องหมายจุลภาค 2 2 2" xfId="33"/>
    <cellStyle name="เครื่องหมายจุลภาค 3" xfId="34"/>
    <cellStyle name="เครื่องหมายจุลภาค 4" xfId="35"/>
    <cellStyle name="เครื่องหมายจุลภาค 4 2" xfId="36"/>
    <cellStyle name="เครื่องหมายจุลภาค 5" xfId="37"/>
    <cellStyle name="เครื่องหมายจุลภาค 5 2" xfId="38"/>
    <cellStyle name="เครื่องหมายจุลภาค 6" xfId="39"/>
    <cellStyle name="จุลภาค 2" xfId="40"/>
    <cellStyle name="น้บะภฒ_95" xfId="41"/>
    <cellStyle name="ปกติ 2" xfId="42"/>
    <cellStyle name="ปกติ 2 2" xfId="43"/>
    <cellStyle name="ปกติ 2 2 2" xfId="44"/>
    <cellStyle name="ปกติ 3" xfId="45"/>
    <cellStyle name="ปกติ 4" xfId="46"/>
    <cellStyle name="ปกติ 5" xfId="47"/>
    <cellStyle name="ปกติ 5 2" xfId="48"/>
    <cellStyle name="ปกติ 6" xfId="49"/>
    <cellStyle name="ปกติ 6 2" xfId="50"/>
    <cellStyle name="ปกติ 7" xfId="51"/>
    <cellStyle name="ปกติ 8" xfId="52"/>
    <cellStyle name="ปกติ 9" xfId="53"/>
    <cellStyle name="ปกติ_รายละเอียดงบรายจ่าย-รายการ" xfId="2"/>
    <cellStyle name="ฤธถ [0]_95" xfId="54"/>
    <cellStyle name="ฤธถ_95" xfId="55"/>
    <cellStyle name="ล๋ศญ [0]_95" xfId="56"/>
    <cellStyle name="ล๋ศญ_95" xfId="57"/>
    <cellStyle name="วฅมุ_4ฟ๙ฝวภ๛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14</xdr:row>
      <xdr:rowOff>57150</xdr:rowOff>
    </xdr:from>
    <xdr:to>
      <xdr:col>4</xdr:col>
      <xdr:colOff>57150</xdr:colOff>
      <xdr:row>15</xdr:row>
      <xdr:rowOff>114301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20500" y="37528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57150</xdr:colOff>
      <xdr:row>19</xdr:row>
      <xdr:rowOff>95250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20500" y="138398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57150</xdr:colOff>
      <xdr:row>49</xdr:row>
      <xdr:rowOff>57151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20500" y="409765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57150</xdr:colOff>
      <xdr:row>49</xdr:row>
      <xdr:rowOff>57151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20500" y="409765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57150</xdr:rowOff>
    </xdr:from>
    <xdr:to>
      <xdr:col>4</xdr:col>
      <xdr:colOff>57150</xdr:colOff>
      <xdr:row>29</xdr:row>
      <xdr:rowOff>114301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620500" y="4809067"/>
          <a:ext cx="57150" cy="3534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57150</xdr:colOff>
      <xdr:row>41</xdr:row>
      <xdr:rowOff>63501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1620500" y="6138333"/>
          <a:ext cx="57150" cy="359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20500" y="481012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57150</xdr:colOff>
      <xdr:row>21</xdr:row>
      <xdr:rowOff>95250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20500" y="15135225"/>
          <a:ext cx="5715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57150</xdr:colOff>
      <xdr:row>29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20500" y="422719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57150</xdr:colOff>
      <xdr:row>29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20500" y="422719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20500" y="4276725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57150</xdr:colOff>
      <xdr:row>26</xdr:row>
      <xdr:rowOff>95250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20500" y="62579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57150</xdr:colOff>
      <xdr:row>34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20500" y="85915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57150</xdr:colOff>
      <xdr:row>34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20500" y="85915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20500" y="4010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57150</xdr:colOff>
      <xdr:row>25</xdr:row>
      <xdr:rowOff>95251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20500" y="7467600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57150</xdr:colOff>
      <xdr:row>35</xdr:row>
      <xdr:rowOff>57149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20500" y="98012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57150</xdr:colOff>
      <xdr:row>35</xdr:row>
      <xdr:rowOff>57149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20500" y="98012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20500" y="4010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57150</xdr:colOff>
      <xdr:row>26</xdr:row>
      <xdr:rowOff>95250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20500" y="7115175"/>
          <a:ext cx="5715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57150</xdr:colOff>
      <xdr:row>34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20500" y="10039350"/>
          <a:ext cx="571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57150</xdr:colOff>
      <xdr:row>34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20500" y="10039350"/>
          <a:ext cx="571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20500" y="4010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57150</xdr:colOff>
      <xdr:row>22</xdr:row>
      <xdr:rowOff>95251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20500" y="7410450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57150</xdr:colOff>
      <xdr:row>45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20500" y="974407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57150</xdr:colOff>
      <xdr:row>45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20500" y="974407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view="pageBreakPreview" zoomScale="90" zoomScaleNormal="100" zoomScaleSheetLayoutView="90" workbookViewId="0">
      <selection activeCell="D3" sqref="D3:D48"/>
    </sheetView>
  </sheetViews>
  <sheetFormatPr defaultRowHeight="21.75"/>
  <cols>
    <col min="1" max="1" width="46.75" style="1" customWidth="1"/>
    <col min="2" max="3" width="14.75" style="1" customWidth="1"/>
    <col min="4" max="4" width="76.25" style="1" customWidth="1"/>
    <col min="5" max="16384" width="9" style="1"/>
  </cols>
  <sheetData>
    <row r="1" spans="1:5" ht="21.75" customHeight="1">
      <c r="A1" s="50" t="s">
        <v>0</v>
      </c>
      <c r="B1" s="50"/>
      <c r="C1" s="50"/>
      <c r="D1" s="50"/>
    </row>
    <row r="2" spans="1:5" ht="20.100000000000001" customHeight="1">
      <c r="A2" s="2"/>
      <c r="B2" s="3"/>
      <c r="C2" s="3"/>
      <c r="D2" s="4" t="s">
        <v>1</v>
      </c>
      <c r="E2" s="5"/>
    </row>
    <row r="3" spans="1:5" ht="23.25">
      <c r="A3" s="6"/>
      <c r="B3" s="51" t="s">
        <v>2</v>
      </c>
      <c r="C3" s="52"/>
      <c r="D3" s="6"/>
      <c r="E3" s="5"/>
    </row>
    <row r="4" spans="1:5" ht="23.25">
      <c r="A4" s="7" t="s">
        <v>3</v>
      </c>
      <c r="B4" s="8" t="s">
        <v>4</v>
      </c>
      <c r="C4" s="8" t="s">
        <v>50</v>
      </c>
      <c r="D4" s="55" t="s">
        <v>5</v>
      </c>
      <c r="E4" s="5"/>
    </row>
    <row r="5" spans="1:5" ht="23.25">
      <c r="A5" s="9" t="s">
        <v>6</v>
      </c>
      <c r="B5" s="10" t="s">
        <v>7</v>
      </c>
      <c r="C5" s="10"/>
      <c r="D5" s="10"/>
      <c r="E5" s="5"/>
    </row>
    <row r="6" spans="1:5" ht="23.25">
      <c r="A6" s="11" t="s">
        <v>8</v>
      </c>
      <c r="B6" s="12"/>
      <c r="C6" s="43">
        <f>C11</f>
        <v>500000</v>
      </c>
      <c r="D6" s="56"/>
      <c r="E6" s="5"/>
    </row>
    <row r="7" spans="1:5" ht="23.25">
      <c r="A7" s="13" t="s">
        <v>34</v>
      </c>
      <c r="B7" s="14"/>
      <c r="C7" s="15"/>
      <c r="D7" s="14"/>
      <c r="E7" s="5"/>
    </row>
    <row r="8" spans="1:5" s="20" customFormat="1">
      <c r="A8" s="16" t="s">
        <v>9</v>
      </c>
      <c r="B8" s="17"/>
      <c r="C8" s="18"/>
      <c r="D8" s="17"/>
      <c r="E8" s="19"/>
    </row>
    <row r="9" spans="1:5" s="20" customFormat="1">
      <c r="A9" s="16" t="s">
        <v>35</v>
      </c>
      <c r="B9" s="17"/>
      <c r="C9" s="18"/>
      <c r="D9" s="17"/>
      <c r="E9" s="19"/>
    </row>
    <row r="10" spans="1:5" s="20" customFormat="1">
      <c r="A10" s="16" t="s">
        <v>36</v>
      </c>
      <c r="B10" s="17"/>
      <c r="C10" s="18"/>
      <c r="D10" s="17"/>
      <c r="E10" s="19"/>
    </row>
    <row r="11" spans="1:5" s="20" customFormat="1" ht="63">
      <c r="A11" s="30" t="s">
        <v>37</v>
      </c>
      <c r="B11" s="17"/>
      <c r="C11" s="42">
        <f>C12+C26</f>
        <v>500000</v>
      </c>
      <c r="D11" s="17"/>
      <c r="E11" s="19"/>
    </row>
    <row r="12" spans="1:5" s="20" customFormat="1" ht="42">
      <c r="A12" s="30"/>
      <c r="B12" s="17"/>
      <c r="C12" s="35">
        <f>C13</f>
        <v>300000</v>
      </c>
      <c r="D12" s="57" t="s">
        <v>38</v>
      </c>
      <c r="E12" s="19"/>
    </row>
    <row r="13" spans="1:5" ht="23.25">
      <c r="A13" s="13" t="s">
        <v>10</v>
      </c>
      <c r="B13" s="21"/>
      <c r="C13" s="36">
        <f>C14</f>
        <v>300000</v>
      </c>
      <c r="D13" s="21"/>
    </row>
    <row r="14" spans="1:5" ht="23.25">
      <c r="A14" s="13" t="s">
        <v>11</v>
      </c>
      <c r="B14" s="21"/>
      <c r="C14" s="37">
        <f>C15+C16+C18</f>
        <v>300000</v>
      </c>
      <c r="D14" s="21"/>
    </row>
    <row r="15" spans="1:5" ht="23.25">
      <c r="A15" s="13" t="s">
        <v>12</v>
      </c>
      <c r="B15" s="21"/>
      <c r="C15" s="22"/>
      <c r="D15" s="21"/>
    </row>
    <row r="16" spans="1:5" ht="23.25">
      <c r="A16" s="13" t="s">
        <v>14</v>
      </c>
      <c r="B16" s="21"/>
      <c r="C16" s="38">
        <f>C17</f>
        <v>300000</v>
      </c>
      <c r="D16" s="58"/>
    </row>
    <row r="17" spans="1:5" ht="42">
      <c r="A17" s="31" t="s">
        <v>16</v>
      </c>
      <c r="B17" s="21"/>
      <c r="C17" s="32">
        <v>300000</v>
      </c>
      <c r="D17" s="59" t="s">
        <v>39</v>
      </c>
    </row>
    <row r="18" spans="1:5" ht="21" customHeight="1">
      <c r="A18" s="13" t="s">
        <v>18</v>
      </c>
      <c r="B18" s="21"/>
      <c r="C18" s="22"/>
      <c r="D18" s="58"/>
    </row>
    <row r="19" spans="1:5" ht="21" customHeight="1">
      <c r="A19" s="13" t="s">
        <v>21</v>
      </c>
      <c r="B19" s="21"/>
      <c r="C19" s="22"/>
      <c r="D19" s="58"/>
    </row>
    <row r="20" spans="1:5" ht="23.25">
      <c r="A20" s="13" t="s">
        <v>22</v>
      </c>
      <c r="B20" s="21"/>
      <c r="C20" s="22"/>
      <c r="D20" s="58"/>
    </row>
    <row r="21" spans="1:5" ht="23.25">
      <c r="A21" s="24" t="s">
        <v>23</v>
      </c>
      <c r="B21" s="21"/>
      <c r="C21" s="22"/>
      <c r="D21" s="58"/>
    </row>
    <row r="22" spans="1:5" ht="23.25">
      <c r="A22" s="13" t="s">
        <v>24</v>
      </c>
      <c r="B22" s="21"/>
      <c r="C22" s="22"/>
      <c r="D22" s="58"/>
    </row>
    <row r="23" spans="1:5" ht="23.25">
      <c r="A23" s="13" t="s">
        <v>27</v>
      </c>
      <c r="B23" s="21"/>
      <c r="C23" s="22"/>
      <c r="D23" s="58"/>
    </row>
    <row r="24" spans="1:5" ht="23.25">
      <c r="A24" s="23" t="s">
        <v>28</v>
      </c>
      <c r="B24" s="21"/>
      <c r="C24" s="22"/>
      <c r="D24" s="58"/>
    </row>
    <row r="25" spans="1:5" ht="23.25">
      <c r="A25" s="23" t="s">
        <v>29</v>
      </c>
      <c r="B25" s="21"/>
      <c r="C25" s="22"/>
      <c r="D25" s="58"/>
    </row>
    <row r="26" spans="1:5" s="20" customFormat="1" ht="42">
      <c r="A26" s="39"/>
      <c r="B26" s="40"/>
      <c r="C26" s="41">
        <f>C27</f>
        <v>200000</v>
      </c>
      <c r="D26" s="60" t="s">
        <v>40</v>
      </c>
      <c r="E26" s="19"/>
    </row>
    <row r="27" spans="1:5" ht="23.25">
      <c r="A27" s="13" t="s">
        <v>10</v>
      </c>
      <c r="B27" s="21"/>
      <c r="C27" s="36">
        <f>C28</f>
        <v>200000</v>
      </c>
      <c r="D27" s="21"/>
    </row>
    <row r="28" spans="1:5" ht="23.25">
      <c r="A28" s="13" t="s">
        <v>11</v>
      </c>
      <c r="B28" s="21"/>
      <c r="C28" s="37">
        <f>C29+C33+C39</f>
        <v>200000</v>
      </c>
      <c r="D28" s="21"/>
    </row>
    <row r="29" spans="1:5" ht="23.25">
      <c r="A29" s="13" t="s">
        <v>12</v>
      </c>
      <c r="B29" s="21"/>
      <c r="C29" s="38">
        <f>C30+C31+C32</f>
        <v>4200</v>
      </c>
      <c r="D29" s="21"/>
    </row>
    <row r="30" spans="1:5" ht="23.25">
      <c r="A30" s="23" t="s">
        <v>13</v>
      </c>
      <c r="B30" s="21"/>
      <c r="C30" s="32">
        <v>1200</v>
      </c>
      <c r="D30" s="21" t="s">
        <v>41</v>
      </c>
    </row>
    <row r="31" spans="1:5" ht="23.25">
      <c r="A31" s="13"/>
      <c r="B31" s="21"/>
      <c r="C31" s="32">
        <v>1800</v>
      </c>
      <c r="D31" s="21" t="s">
        <v>42</v>
      </c>
    </row>
    <row r="32" spans="1:5" ht="23.25">
      <c r="A32" s="13"/>
      <c r="B32" s="21"/>
      <c r="C32" s="32">
        <v>1200</v>
      </c>
      <c r="D32" s="21" t="s">
        <v>43</v>
      </c>
    </row>
    <row r="33" spans="1:4" ht="23.25">
      <c r="A33" s="13" t="s">
        <v>14</v>
      </c>
      <c r="B33" s="21"/>
      <c r="C33" s="38">
        <f>C34+C35+C36+C37+C38</f>
        <v>177000</v>
      </c>
      <c r="D33" s="58"/>
    </row>
    <row r="34" spans="1:4" ht="23.25">
      <c r="A34" s="23" t="s">
        <v>15</v>
      </c>
      <c r="B34" s="21"/>
      <c r="C34" s="32">
        <v>5000</v>
      </c>
      <c r="D34" s="59" t="s">
        <v>44</v>
      </c>
    </row>
    <row r="35" spans="1:4" ht="23.25">
      <c r="A35" s="31" t="s">
        <v>16</v>
      </c>
      <c r="B35" s="21"/>
      <c r="C35" s="32">
        <v>25000</v>
      </c>
      <c r="D35" s="59" t="s">
        <v>47</v>
      </c>
    </row>
    <row r="36" spans="1:4" ht="23.25">
      <c r="A36" s="31"/>
      <c r="B36" s="21"/>
      <c r="C36" s="32">
        <v>30000</v>
      </c>
      <c r="D36" s="59" t="s">
        <v>48</v>
      </c>
    </row>
    <row r="37" spans="1:4" ht="23.25">
      <c r="A37" s="23" t="s">
        <v>17</v>
      </c>
      <c r="B37" s="21"/>
      <c r="C37" s="32">
        <v>26000</v>
      </c>
      <c r="D37" s="59" t="s">
        <v>45</v>
      </c>
    </row>
    <row r="38" spans="1:4" ht="23.25">
      <c r="A38" s="31"/>
      <c r="B38" s="21"/>
      <c r="C38" s="32">
        <v>91000</v>
      </c>
      <c r="D38" s="59" t="s">
        <v>46</v>
      </c>
    </row>
    <row r="39" spans="1:4" ht="21" customHeight="1">
      <c r="A39" s="13" t="s">
        <v>18</v>
      </c>
      <c r="B39" s="21"/>
      <c r="C39" s="38">
        <f>C40</f>
        <v>18800</v>
      </c>
      <c r="D39" s="58"/>
    </row>
    <row r="40" spans="1:4" ht="21" customHeight="1">
      <c r="A40" s="23" t="s">
        <v>19</v>
      </c>
      <c r="B40" s="21"/>
      <c r="C40" s="32">
        <v>18800</v>
      </c>
      <c r="D40" s="21" t="s">
        <v>49</v>
      </c>
    </row>
    <row r="41" spans="1:4" ht="21" customHeight="1">
      <c r="A41" s="13" t="s">
        <v>21</v>
      </c>
      <c r="B41" s="21"/>
      <c r="C41" s="22"/>
      <c r="D41" s="58"/>
    </row>
    <row r="42" spans="1:4" ht="23.25">
      <c r="A42" s="13" t="s">
        <v>22</v>
      </c>
      <c r="B42" s="21"/>
      <c r="C42" s="22"/>
      <c r="D42" s="58"/>
    </row>
    <row r="43" spans="1:4" ht="23.25">
      <c r="A43" s="24" t="s">
        <v>23</v>
      </c>
      <c r="B43" s="21"/>
      <c r="C43" s="22"/>
      <c r="D43" s="58"/>
    </row>
    <row r="44" spans="1:4" ht="23.25">
      <c r="A44" s="13" t="s">
        <v>24</v>
      </c>
      <c r="B44" s="21"/>
      <c r="C44" s="22"/>
      <c r="D44" s="58"/>
    </row>
    <row r="45" spans="1:4" ht="23.25">
      <c r="A45" s="13" t="s">
        <v>27</v>
      </c>
      <c r="B45" s="21"/>
      <c r="C45" s="22"/>
      <c r="D45" s="58"/>
    </row>
    <row r="46" spans="1:4" ht="23.25">
      <c r="A46" s="23" t="s">
        <v>28</v>
      </c>
      <c r="B46" s="21"/>
      <c r="C46" s="22"/>
      <c r="D46" s="58"/>
    </row>
    <row r="47" spans="1:4" ht="23.25">
      <c r="A47" s="23" t="s">
        <v>29</v>
      </c>
      <c r="B47" s="21"/>
      <c r="C47" s="22"/>
      <c r="D47" s="58"/>
    </row>
    <row r="48" spans="1:4" ht="23.25">
      <c r="A48" s="25"/>
      <c r="B48" s="26"/>
      <c r="C48" s="27"/>
      <c r="D48" s="61"/>
    </row>
    <row r="49" spans="1:4" ht="23.25">
      <c r="A49" s="28" t="s">
        <v>30</v>
      </c>
      <c r="B49" s="3"/>
      <c r="C49" s="3"/>
      <c r="D49" s="3"/>
    </row>
    <row r="50" spans="1:4" s="29" customFormat="1" ht="26.25">
      <c r="A50" s="3" t="s">
        <v>31</v>
      </c>
      <c r="B50" s="3"/>
      <c r="C50" s="3"/>
      <c r="D50" s="3"/>
    </row>
    <row r="51" spans="1:4" s="29" customFormat="1" ht="26.25">
      <c r="A51" s="3" t="s">
        <v>32</v>
      </c>
      <c r="B51" s="3"/>
      <c r="C51" s="3"/>
      <c r="D51" s="3"/>
    </row>
    <row r="52" spans="1:4" ht="23.25">
      <c r="A52" s="3" t="s">
        <v>33</v>
      </c>
      <c r="B52" s="3"/>
      <c r="C52" s="3"/>
      <c r="D52" s="3"/>
    </row>
    <row r="58" spans="1:4">
      <c r="A58" s="53">
        <v>7</v>
      </c>
      <c r="B58" s="54"/>
      <c r="C58" s="54"/>
      <c r="D58" s="54"/>
    </row>
  </sheetData>
  <mergeCells count="3">
    <mergeCell ref="A1:D1"/>
    <mergeCell ref="B3:C3"/>
    <mergeCell ref="A58:D58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53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view="pageBreakPreview" zoomScale="90" zoomScaleNormal="100" zoomScaleSheetLayoutView="90" workbookViewId="0">
      <selection activeCell="D3" sqref="D3:D28"/>
    </sheetView>
  </sheetViews>
  <sheetFormatPr defaultRowHeight="21.75"/>
  <cols>
    <col min="1" max="1" width="46.75" style="1" customWidth="1"/>
    <col min="2" max="3" width="14.75" style="1" customWidth="1"/>
    <col min="4" max="4" width="76.25" style="1" customWidth="1"/>
    <col min="5" max="16384" width="9" style="1"/>
  </cols>
  <sheetData>
    <row r="1" spans="1:5" ht="21.75" customHeight="1">
      <c r="A1" s="50" t="s">
        <v>0</v>
      </c>
      <c r="B1" s="50"/>
      <c r="C1" s="50"/>
      <c r="D1" s="50"/>
    </row>
    <row r="2" spans="1:5" ht="20.100000000000001" customHeight="1">
      <c r="A2" s="2"/>
      <c r="B2" s="3"/>
      <c r="C2" s="3"/>
      <c r="D2" s="4" t="s">
        <v>1</v>
      </c>
      <c r="E2" s="5"/>
    </row>
    <row r="3" spans="1:5" ht="23.25">
      <c r="A3" s="6"/>
      <c r="B3" s="51" t="s">
        <v>2</v>
      </c>
      <c r="C3" s="52"/>
      <c r="D3" s="6"/>
      <c r="E3" s="5"/>
    </row>
    <row r="4" spans="1:5" ht="23.25">
      <c r="A4" s="7" t="s">
        <v>3</v>
      </c>
      <c r="B4" s="8" t="s">
        <v>4</v>
      </c>
      <c r="C4" s="8" t="s">
        <v>50</v>
      </c>
      <c r="D4" s="55" t="s">
        <v>5</v>
      </c>
      <c r="E4" s="5"/>
    </row>
    <row r="5" spans="1:5" ht="23.25">
      <c r="A5" s="9" t="s">
        <v>6</v>
      </c>
      <c r="B5" s="10" t="s">
        <v>7</v>
      </c>
      <c r="C5" s="10"/>
      <c r="D5" s="10"/>
      <c r="E5" s="5"/>
    </row>
    <row r="6" spans="1:5" ht="23.25">
      <c r="A6" s="11" t="s">
        <v>8</v>
      </c>
      <c r="B6" s="12"/>
      <c r="C6" s="45">
        <f>C11</f>
        <v>784000</v>
      </c>
      <c r="D6" s="56"/>
      <c r="E6" s="5"/>
    </row>
    <row r="7" spans="1:5" ht="23.25">
      <c r="A7" s="13" t="s">
        <v>34</v>
      </c>
      <c r="B7" s="14"/>
      <c r="C7" s="15"/>
      <c r="D7" s="14"/>
      <c r="E7" s="5"/>
    </row>
    <row r="8" spans="1:5" s="20" customFormat="1">
      <c r="A8" s="16" t="s">
        <v>9</v>
      </c>
      <c r="B8" s="17"/>
      <c r="C8" s="18"/>
      <c r="D8" s="17"/>
      <c r="E8" s="19"/>
    </row>
    <row r="9" spans="1:5" s="20" customFormat="1">
      <c r="A9" s="16" t="s">
        <v>35</v>
      </c>
      <c r="B9" s="17"/>
      <c r="C9" s="18"/>
      <c r="D9" s="17"/>
      <c r="E9" s="19"/>
    </row>
    <row r="10" spans="1:5" s="20" customFormat="1">
      <c r="A10" s="16" t="s">
        <v>36</v>
      </c>
      <c r="B10" s="17"/>
      <c r="C10" s="18"/>
      <c r="D10" s="17"/>
      <c r="E10" s="19"/>
    </row>
    <row r="11" spans="1:5" s="20" customFormat="1" ht="63">
      <c r="A11" s="30" t="s">
        <v>51</v>
      </c>
      <c r="B11" s="17"/>
      <c r="C11" s="42">
        <f>C12</f>
        <v>784000</v>
      </c>
      <c r="D11" s="17"/>
      <c r="E11" s="19"/>
    </row>
    <row r="12" spans="1:5" ht="23.25">
      <c r="A12" s="13" t="s">
        <v>10</v>
      </c>
      <c r="B12" s="21"/>
      <c r="C12" s="44">
        <f>C13</f>
        <v>784000</v>
      </c>
      <c r="D12" s="21"/>
    </row>
    <row r="13" spans="1:5" ht="23.25">
      <c r="A13" s="13" t="s">
        <v>11</v>
      </c>
      <c r="B13" s="21"/>
      <c r="C13" s="38">
        <f>C15</f>
        <v>784000</v>
      </c>
      <c r="D13" s="21"/>
    </row>
    <row r="14" spans="1:5" ht="23.25">
      <c r="A14" s="13" t="s">
        <v>12</v>
      </c>
      <c r="B14" s="21"/>
      <c r="C14" s="22"/>
      <c r="D14" s="21"/>
    </row>
    <row r="15" spans="1:5" ht="23.25">
      <c r="A15" s="13" t="s">
        <v>14</v>
      </c>
      <c r="B15" s="21"/>
      <c r="C15" s="38">
        <f>C16+C17+C18+C19</f>
        <v>784000</v>
      </c>
      <c r="D15" s="58"/>
    </row>
    <row r="16" spans="1:5" ht="23.25">
      <c r="A16" s="31" t="s">
        <v>16</v>
      </c>
      <c r="B16" s="21"/>
      <c r="C16" s="32">
        <v>235000</v>
      </c>
      <c r="D16" s="59" t="s">
        <v>52</v>
      </c>
    </row>
    <row r="17" spans="1:4" ht="23.25">
      <c r="A17" s="31"/>
      <c r="B17" s="21"/>
      <c r="C17" s="32">
        <v>399000</v>
      </c>
      <c r="D17" s="59" t="s">
        <v>53</v>
      </c>
    </row>
    <row r="18" spans="1:4" ht="23.25">
      <c r="A18" s="31"/>
      <c r="B18" s="21"/>
      <c r="C18" s="32">
        <v>50000</v>
      </c>
      <c r="D18" s="59" t="s">
        <v>55</v>
      </c>
    </row>
    <row r="19" spans="1:4" ht="23.25">
      <c r="A19" s="31"/>
      <c r="B19" s="21"/>
      <c r="C19" s="32">
        <v>100000</v>
      </c>
      <c r="D19" s="59" t="s">
        <v>54</v>
      </c>
    </row>
    <row r="20" spans="1:4" ht="21" customHeight="1">
      <c r="A20" s="13" t="s">
        <v>18</v>
      </c>
      <c r="B20" s="21"/>
      <c r="C20" s="22"/>
      <c r="D20" s="58"/>
    </row>
    <row r="21" spans="1:4" ht="21" customHeight="1">
      <c r="A21" s="13" t="s">
        <v>21</v>
      </c>
      <c r="B21" s="21"/>
      <c r="C21" s="22"/>
      <c r="D21" s="58"/>
    </row>
    <row r="22" spans="1:4" ht="23.25">
      <c r="A22" s="13" t="s">
        <v>22</v>
      </c>
      <c r="B22" s="21"/>
      <c r="C22" s="22"/>
      <c r="D22" s="58"/>
    </row>
    <row r="23" spans="1:4" ht="23.25">
      <c r="A23" s="24" t="s">
        <v>23</v>
      </c>
      <c r="B23" s="21"/>
      <c r="C23" s="22"/>
      <c r="D23" s="58"/>
    </row>
    <row r="24" spans="1:4" ht="23.25">
      <c r="A24" s="13" t="s">
        <v>24</v>
      </c>
      <c r="B24" s="21"/>
      <c r="C24" s="22"/>
      <c r="D24" s="58"/>
    </row>
    <row r="25" spans="1:4" ht="23.25">
      <c r="A25" s="13" t="s">
        <v>27</v>
      </c>
      <c r="B25" s="21"/>
      <c r="C25" s="22"/>
      <c r="D25" s="58"/>
    </row>
    <row r="26" spans="1:4" ht="23.25">
      <c r="A26" s="23" t="s">
        <v>28</v>
      </c>
      <c r="B26" s="21"/>
      <c r="C26" s="22"/>
      <c r="D26" s="58"/>
    </row>
    <row r="27" spans="1:4" ht="23.25">
      <c r="A27" s="23" t="s">
        <v>29</v>
      </c>
      <c r="B27" s="21"/>
      <c r="C27" s="22"/>
      <c r="D27" s="58"/>
    </row>
    <row r="28" spans="1:4" ht="23.25">
      <c r="A28" s="25"/>
      <c r="B28" s="26"/>
      <c r="C28" s="27"/>
      <c r="D28" s="61"/>
    </row>
    <row r="29" spans="1:4" ht="23.25">
      <c r="A29" s="28" t="s">
        <v>30</v>
      </c>
      <c r="B29" s="3"/>
      <c r="C29" s="3"/>
      <c r="D29" s="3"/>
    </row>
    <row r="30" spans="1:4" s="29" customFormat="1" ht="26.25">
      <c r="A30" s="3" t="s">
        <v>31</v>
      </c>
      <c r="B30" s="3"/>
      <c r="C30" s="3"/>
      <c r="D30" s="3"/>
    </row>
    <row r="31" spans="1:4" s="29" customFormat="1" ht="26.25">
      <c r="A31" s="3" t="s">
        <v>32</v>
      </c>
      <c r="B31" s="3"/>
      <c r="C31" s="3"/>
      <c r="D31" s="3"/>
    </row>
    <row r="32" spans="1:4" ht="23.25">
      <c r="A32" s="3" t="s">
        <v>33</v>
      </c>
      <c r="B32" s="3"/>
      <c r="C32" s="3"/>
      <c r="D32" s="3"/>
    </row>
    <row r="38" spans="1:4">
      <c r="A38" s="53">
        <v>7</v>
      </c>
      <c r="B38" s="54"/>
      <c r="C38" s="54"/>
      <c r="D38" s="54"/>
    </row>
  </sheetData>
  <mergeCells count="3">
    <mergeCell ref="A1:D1"/>
    <mergeCell ref="B3:C3"/>
    <mergeCell ref="A38:D38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33" max="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view="pageBreakPreview" zoomScale="90" zoomScaleNormal="100" zoomScaleSheetLayoutView="90" workbookViewId="0">
      <selection activeCell="A11" sqref="A11"/>
    </sheetView>
  </sheetViews>
  <sheetFormatPr defaultRowHeight="21.75"/>
  <cols>
    <col min="1" max="1" width="46.75" style="1" customWidth="1"/>
    <col min="2" max="3" width="14.75" style="1" customWidth="1"/>
    <col min="4" max="4" width="76.25" style="1" customWidth="1"/>
    <col min="5" max="16384" width="9" style="1"/>
  </cols>
  <sheetData>
    <row r="1" spans="1:5" ht="21.75" customHeight="1">
      <c r="A1" s="50" t="s">
        <v>0</v>
      </c>
      <c r="B1" s="50"/>
      <c r="C1" s="50"/>
      <c r="D1" s="50"/>
    </row>
    <row r="2" spans="1:5" ht="20.100000000000001" customHeight="1">
      <c r="A2" s="2"/>
      <c r="B2" s="3"/>
      <c r="C2" s="3"/>
      <c r="D2" s="4" t="s">
        <v>1</v>
      </c>
      <c r="E2" s="5"/>
    </row>
    <row r="3" spans="1:5" ht="23.25">
      <c r="A3" s="6"/>
      <c r="B3" s="51" t="s">
        <v>2</v>
      </c>
      <c r="C3" s="52"/>
      <c r="D3" s="6"/>
      <c r="E3" s="5"/>
    </row>
    <row r="4" spans="1:5" ht="23.25">
      <c r="A4" s="7" t="s">
        <v>3</v>
      </c>
      <c r="B4" s="8" t="s">
        <v>4</v>
      </c>
      <c r="C4" s="8" t="s">
        <v>50</v>
      </c>
      <c r="D4" s="55" t="s">
        <v>5</v>
      </c>
      <c r="E4" s="5"/>
    </row>
    <row r="5" spans="1:5" ht="23.25">
      <c r="A5" s="9" t="s">
        <v>6</v>
      </c>
      <c r="B5" s="10" t="s">
        <v>7</v>
      </c>
      <c r="C5" s="10"/>
      <c r="D5" s="10"/>
      <c r="E5" s="5"/>
    </row>
    <row r="6" spans="1:5" ht="23.25">
      <c r="A6" s="11" t="s">
        <v>8</v>
      </c>
      <c r="B6" s="12"/>
      <c r="C6" s="45">
        <f>C11</f>
        <v>1000000</v>
      </c>
      <c r="D6" s="56"/>
      <c r="E6" s="5"/>
    </row>
    <row r="7" spans="1:5" ht="23.25">
      <c r="A7" s="13" t="s">
        <v>34</v>
      </c>
      <c r="B7" s="14"/>
      <c r="C7" s="15"/>
      <c r="D7" s="14"/>
      <c r="E7" s="5"/>
    </row>
    <row r="8" spans="1:5" s="20" customFormat="1">
      <c r="A8" s="16" t="s">
        <v>9</v>
      </c>
      <c r="B8" s="17"/>
      <c r="C8" s="18"/>
      <c r="D8" s="17"/>
      <c r="E8" s="19"/>
    </row>
    <row r="9" spans="1:5" s="20" customFormat="1">
      <c r="A9" s="16" t="s">
        <v>35</v>
      </c>
      <c r="B9" s="17"/>
      <c r="C9" s="18"/>
      <c r="D9" s="17"/>
      <c r="E9" s="19"/>
    </row>
    <row r="10" spans="1:5" s="20" customFormat="1">
      <c r="A10" s="16" t="s">
        <v>36</v>
      </c>
      <c r="B10" s="17"/>
      <c r="C10" s="18"/>
      <c r="D10" s="17"/>
      <c r="E10" s="19"/>
    </row>
    <row r="11" spans="1:5" s="20" customFormat="1" ht="42">
      <c r="A11" s="30" t="s">
        <v>56</v>
      </c>
      <c r="B11" s="17"/>
      <c r="C11" s="42">
        <f>C12</f>
        <v>1000000</v>
      </c>
      <c r="D11" s="17"/>
      <c r="E11" s="19"/>
    </row>
    <row r="12" spans="1:5" ht="23.25">
      <c r="A12" s="13" t="s">
        <v>10</v>
      </c>
      <c r="B12" s="21"/>
      <c r="C12" s="44">
        <f>C13</f>
        <v>1000000</v>
      </c>
      <c r="D12" s="21"/>
    </row>
    <row r="13" spans="1:5" ht="23.25">
      <c r="A13" s="13" t="s">
        <v>11</v>
      </c>
      <c r="B13" s="21"/>
      <c r="C13" s="38">
        <f>C14+C17</f>
        <v>1000000</v>
      </c>
      <c r="D13" s="21"/>
    </row>
    <row r="14" spans="1:5" ht="23.25">
      <c r="A14" s="13" t="s">
        <v>12</v>
      </c>
      <c r="B14" s="21"/>
      <c r="C14" s="38">
        <f>C15+C16</f>
        <v>24000</v>
      </c>
      <c r="D14" s="21"/>
    </row>
    <row r="15" spans="1:5" ht="23.25">
      <c r="A15" s="23" t="s">
        <v>13</v>
      </c>
      <c r="B15" s="21"/>
      <c r="C15" s="32">
        <v>4800</v>
      </c>
      <c r="D15" s="21" t="s">
        <v>57</v>
      </c>
    </row>
    <row r="16" spans="1:5" ht="23.25">
      <c r="A16" s="13"/>
      <c r="B16" s="21"/>
      <c r="C16" s="32">
        <v>19200</v>
      </c>
      <c r="D16" s="21" t="s">
        <v>58</v>
      </c>
    </row>
    <row r="17" spans="1:4" ht="23.25">
      <c r="A17" s="13" t="s">
        <v>14</v>
      </c>
      <c r="B17" s="21"/>
      <c r="C17" s="38">
        <f>C18+C19+C20+C21+C23+C24</f>
        <v>976000</v>
      </c>
      <c r="D17" s="58"/>
    </row>
    <row r="18" spans="1:4" ht="23.25">
      <c r="A18" s="31" t="s">
        <v>16</v>
      </c>
      <c r="B18" s="21"/>
      <c r="C18" s="32">
        <v>436000</v>
      </c>
      <c r="D18" s="59" t="s">
        <v>59</v>
      </c>
    </row>
    <row r="19" spans="1:4" ht="23.25">
      <c r="A19" s="31"/>
      <c r="B19" s="21"/>
      <c r="C19" s="32">
        <v>54600</v>
      </c>
      <c r="D19" s="59" t="s">
        <v>60</v>
      </c>
    </row>
    <row r="20" spans="1:4" ht="23.25">
      <c r="A20" s="31"/>
      <c r="B20" s="21"/>
      <c r="C20" s="32">
        <v>472000</v>
      </c>
      <c r="D20" s="59" t="s">
        <v>61</v>
      </c>
    </row>
    <row r="21" spans="1:4" ht="23.25">
      <c r="A21" s="46"/>
      <c r="B21" s="21"/>
      <c r="C21" s="32">
        <v>2000</v>
      </c>
      <c r="D21" s="59" t="s">
        <v>63</v>
      </c>
    </row>
    <row r="22" spans="1:4" ht="23.25">
      <c r="B22" s="21"/>
      <c r="C22" s="32"/>
      <c r="D22" s="62" t="s">
        <v>62</v>
      </c>
    </row>
    <row r="23" spans="1:4" ht="23.25">
      <c r="A23" s="23" t="s">
        <v>17</v>
      </c>
      <c r="B23" s="21"/>
      <c r="C23" s="32">
        <v>4200</v>
      </c>
      <c r="D23" s="59" t="s">
        <v>65</v>
      </c>
    </row>
    <row r="24" spans="1:4" ht="23.25">
      <c r="A24" s="31"/>
      <c r="B24" s="21"/>
      <c r="C24" s="32">
        <v>7200</v>
      </c>
      <c r="D24" s="59" t="s">
        <v>64</v>
      </c>
    </row>
    <row r="25" spans="1:4" ht="21" customHeight="1">
      <c r="A25" s="13" t="s">
        <v>18</v>
      </c>
      <c r="B25" s="21"/>
      <c r="C25" s="22"/>
      <c r="D25" s="58"/>
    </row>
    <row r="26" spans="1:4" ht="21" customHeight="1">
      <c r="A26" s="13" t="s">
        <v>21</v>
      </c>
      <c r="B26" s="21"/>
      <c r="C26" s="22"/>
      <c r="D26" s="58"/>
    </row>
    <row r="27" spans="1:4" ht="23.25">
      <c r="A27" s="13" t="s">
        <v>22</v>
      </c>
      <c r="B27" s="21"/>
      <c r="C27" s="22"/>
      <c r="D27" s="58"/>
    </row>
    <row r="28" spans="1:4" ht="23.25">
      <c r="A28" s="24" t="s">
        <v>23</v>
      </c>
      <c r="B28" s="21"/>
      <c r="C28" s="22"/>
      <c r="D28" s="58"/>
    </row>
    <row r="29" spans="1:4" ht="23.25">
      <c r="A29" s="13" t="s">
        <v>24</v>
      </c>
      <c r="B29" s="21"/>
      <c r="C29" s="22"/>
      <c r="D29" s="58"/>
    </row>
    <row r="30" spans="1:4" ht="23.25">
      <c r="A30" s="13" t="s">
        <v>27</v>
      </c>
      <c r="B30" s="21"/>
      <c r="C30" s="22"/>
      <c r="D30" s="58"/>
    </row>
    <row r="31" spans="1:4" ht="23.25">
      <c r="A31" s="23" t="s">
        <v>28</v>
      </c>
      <c r="B31" s="21"/>
      <c r="C31" s="22"/>
      <c r="D31" s="58"/>
    </row>
    <row r="32" spans="1:4" ht="23.25">
      <c r="A32" s="23" t="s">
        <v>29</v>
      </c>
      <c r="B32" s="21"/>
      <c r="C32" s="22"/>
      <c r="D32" s="58"/>
    </row>
    <row r="33" spans="1:4" ht="23.25">
      <c r="A33" s="25"/>
      <c r="B33" s="26"/>
      <c r="C33" s="27"/>
      <c r="D33" s="61"/>
    </row>
    <row r="34" spans="1:4" ht="23.25">
      <c r="A34" s="28" t="s">
        <v>30</v>
      </c>
      <c r="B34" s="3"/>
      <c r="C34" s="3"/>
      <c r="D34" s="3"/>
    </row>
    <row r="35" spans="1:4" s="29" customFormat="1" ht="26.25">
      <c r="A35" s="3" t="s">
        <v>31</v>
      </c>
      <c r="B35" s="3"/>
      <c r="C35" s="3"/>
      <c r="D35" s="3"/>
    </row>
    <row r="36" spans="1:4" s="29" customFormat="1" ht="26.25">
      <c r="A36" s="3" t="s">
        <v>32</v>
      </c>
      <c r="B36" s="3"/>
      <c r="C36" s="3"/>
      <c r="D36" s="3"/>
    </row>
    <row r="37" spans="1:4" ht="23.25">
      <c r="A37" s="3" t="s">
        <v>33</v>
      </c>
      <c r="B37" s="3"/>
      <c r="C37" s="3"/>
      <c r="D37" s="3"/>
    </row>
    <row r="43" spans="1:4">
      <c r="A43" s="53">
        <v>7</v>
      </c>
      <c r="B43" s="54"/>
      <c r="C43" s="54"/>
      <c r="D43" s="54"/>
    </row>
  </sheetData>
  <mergeCells count="3">
    <mergeCell ref="A1:D1"/>
    <mergeCell ref="B3:C3"/>
    <mergeCell ref="A43:D43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38" max="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view="pageBreakPreview" zoomScale="90" zoomScaleNormal="100" zoomScaleSheetLayoutView="90" workbookViewId="0">
      <selection activeCell="A11" sqref="A11"/>
    </sheetView>
  </sheetViews>
  <sheetFormatPr defaultRowHeight="21.75"/>
  <cols>
    <col min="1" max="1" width="46.75" style="1" customWidth="1"/>
    <col min="2" max="3" width="14.75" style="1" customWidth="1"/>
    <col min="4" max="4" width="76.25" style="1" customWidth="1"/>
    <col min="5" max="16384" width="9" style="1"/>
  </cols>
  <sheetData>
    <row r="1" spans="1:5" ht="21.75" customHeight="1">
      <c r="A1" s="50" t="s">
        <v>0</v>
      </c>
      <c r="B1" s="50"/>
      <c r="C1" s="50"/>
      <c r="D1" s="50"/>
    </row>
    <row r="2" spans="1:5" ht="20.100000000000001" customHeight="1">
      <c r="A2" s="2"/>
      <c r="B2" s="3"/>
      <c r="C2" s="3"/>
      <c r="D2" s="4" t="s">
        <v>1</v>
      </c>
      <c r="E2" s="5"/>
    </row>
    <row r="3" spans="1:5" ht="23.25">
      <c r="A3" s="6"/>
      <c r="B3" s="51" t="s">
        <v>2</v>
      </c>
      <c r="C3" s="52"/>
      <c r="D3" s="6"/>
      <c r="E3" s="5"/>
    </row>
    <row r="4" spans="1:5" ht="23.25">
      <c r="A4" s="7" t="s">
        <v>3</v>
      </c>
      <c r="B4" s="8" t="s">
        <v>4</v>
      </c>
      <c r="C4" s="8" t="s">
        <v>50</v>
      </c>
      <c r="D4" s="55" t="s">
        <v>5</v>
      </c>
      <c r="E4" s="5"/>
    </row>
    <row r="5" spans="1:5" ht="23.25">
      <c r="A5" s="9" t="s">
        <v>6</v>
      </c>
      <c r="B5" s="10" t="s">
        <v>7</v>
      </c>
      <c r="C5" s="10"/>
      <c r="D5" s="10"/>
      <c r="E5" s="5"/>
    </row>
    <row r="6" spans="1:5" ht="23.25">
      <c r="A6" s="11" t="s">
        <v>8</v>
      </c>
      <c r="B6" s="12"/>
      <c r="C6" s="45">
        <f>C11</f>
        <v>300000</v>
      </c>
      <c r="D6" s="56"/>
      <c r="E6" s="5"/>
    </row>
    <row r="7" spans="1:5" ht="23.25">
      <c r="A7" s="13" t="s">
        <v>34</v>
      </c>
      <c r="B7" s="14"/>
      <c r="C7" s="15"/>
      <c r="D7" s="14"/>
      <c r="E7" s="5"/>
    </row>
    <row r="8" spans="1:5" s="20" customFormat="1">
      <c r="A8" s="16" t="s">
        <v>9</v>
      </c>
      <c r="B8" s="17"/>
      <c r="C8" s="18"/>
      <c r="D8" s="17"/>
      <c r="E8" s="19"/>
    </row>
    <row r="9" spans="1:5" s="20" customFormat="1">
      <c r="A9" s="16" t="s">
        <v>35</v>
      </c>
      <c r="B9" s="17"/>
      <c r="C9" s="18"/>
      <c r="D9" s="17"/>
      <c r="E9" s="19"/>
    </row>
    <row r="10" spans="1:5" s="20" customFormat="1">
      <c r="A10" s="16" t="s">
        <v>36</v>
      </c>
      <c r="B10" s="17"/>
      <c r="C10" s="18"/>
      <c r="D10" s="17"/>
      <c r="E10" s="19"/>
    </row>
    <row r="11" spans="1:5" s="20" customFormat="1" ht="42">
      <c r="A11" s="30" t="s">
        <v>103</v>
      </c>
      <c r="B11" s="17"/>
      <c r="C11" s="42">
        <f>C12+C25</f>
        <v>300000</v>
      </c>
      <c r="D11" s="63"/>
      <c r="E11" s="19"/>
    </row>
    <row r="12" spans="1:5" ht="23.25">
      <c r="A12" s="13" t="s">
        <v>10</v>
      </c>
      <c r="B12" s="21"/>
      <c r="C12" s="44">
        <f>C13</f>
        <v>200000</v>
      </c>
      <c r="D12" s="58"/>
    </row>
    <row r="13" spans="1:5" ht="23.25">
      <c r="A13" s="13" t="s">
        <v>11</v>
      </c>
      <c r="B13" s="21"/>
      <c r="C13" s="38">
        <f>C14+C16+C22</f>
        <v>200000</v>
      </c>
      <c r="D13" s="58"/>
    </row>
    <row r="14" spans="1:5" ht="23.25">
      <c r="A14" s="13" t="s">
        <v>12</v>
      </c>
      <c r="B14" s="21"/>
      <c r="C14" s="38">
        <f>C15</f>
        <v>7200</v>
      </c>
      <c r="D14" s="58"/>
    </row>
    <row r="15" spans="1:5" ht="23.25">
      <c r="A15" s="23" t="s">
        <v>13</v>
      </c>
      <c r="B15" s="21"/>
      <c r="C15" s="32">
        <v>7200</v>
      </c>
      <c r="D15" s="21" t="s">
        <v>66</v>
      </c>
    </row>
    <row r="16" spans="1:5" ht="23.25">
      <c r="A16" s="13" t="s">
        <v>14</v>
      </c>
      <c r="B16" s="21"/>
      <c r="C16" s="38">
        <f>C17+C18+C20+C21</f>
        <v>30200</v>
      </c>
      <c r="D16" s="58"/>
    </row>
    <row r="17" spans="1:4" ht="23.25">
      <c r="A17" s="31" t="s">
        <v>16</v>
      </c>
      <c r="B17" s="21"/>
      <c r="C17" s="32">
        <v>20000</v>
      </c>
      <c r="D17" s="59" t="s">
        <v>70</v>
      </c>
    </row>
    <row r="18" spans="1:4" ht="23.25">
      <c r="A18" s="46"/>
      <c r="B18" s="21"/>
      <c r="C18" s="32">
        <v>3000</v>
      </c>
      <c r="D18" s="59" t="s">
        <v>69</v>
      </c>
    </row>
    <row r="19" spans="1:4" ht="23.25">
      <c r="B19" s="21"/>
      <c r="C19" s="32"/>
      <c r="D19" s="62" t="s">
        <v>62</v>
      </c>
    </row>
    <row r="20" spans="1:4" ht="23.25">
      <c r="A20" s="23" t="s">
        <v>17</v>
      </c>
      <c r="B20" s="21"/>
      <c r="C20" s="32">
        <v>4200</v>
      </c>
      <c r="D20" s="59" t="s">
        <v>67</v>
      </c>
    </row>
    <row r="21" spans="1:4" ht="23.25">
      <c r="A21" s="31"/>
      <c r="B21" s="21"/>
      <c r="C21" s="32">
        <v>3000</v>
      </c>
      <c r="D21" s="59" t="s">
        <v>68</v>
      </c>
    </row>
    <row r="22" spans="1:4" ht="21" customHeight="1">
      <c r="A22" s="13" t="s">
        <v>18</v>
      </c>
      <c r="B22" s="21"/>
      <c r="C22" s="38">
        <f>C23+C24</f>
        <v>162600</v>
      </c>
      <c r="D22" s="58"/>
    </row>
    <row r="23" spans="1:4" ht="21" customHeight="1">
      <c r="A23" s="23" t="s">
        <v>19</v>
      </c>
      <c r="B23" s="21"/>
      <c r="C23" s="32">
        <v>3000</v>
      </c>
      <c r="D23" s="59" t="s">
        <v>49</v>
      </c>
    </row>
    <row r="24" spans="1:4" ht="21" customHeight="1">
      <c r="A24" s="23" t="s">
        <v>20</v>
      </c>
      <c r="B24" s="21"/>
      <c r="C24" s="32">
        <v>159600</v>
      </c>
      <c r="D24" s="59" t="s">
        <v>71</v>
      </c>
    </row>
    <row r="25" spans="1:4" ht="21" customHeight="1">
      <c r="A25" s="13" t="s">
        <v>21</v>
      </c>
      <c r="B25" s="21"/>
      <c r="C25" s="38">
        <f>C26</f>
        <v>100000</v>
      </c>
      <c r="D25" s="58"/>
    </row>
    <row r="26" spans="1:4" ht="23.25">
      <c r="A26" s="13" t="s">
        <v>22</v>
      </c>
      <c r="B26" s="21"/>
      <c r="C26" s="38">
        <f>C28+C29</f>
        <v>100000</v>
      </c>
      <c r="D26" s="58"/>
    </row>
    <row r="27" spans="1:4" ht="23.25">
      <c r="A27" s="24" t="s">
        <v>23</v>
      </c>
      <c r="B27" s="21"/>
      <c r="C27" s="22"/>
      <c r="D27" s="58"/>
    </row>
    <row r="28" spans="1:4" ht="23.25">
      <c r="A28" s="23" t="s">
        <v>25</v>
      </c>
      <c r="B28" s="21"/>
      <c r="C28" s="34">
        <v>50000</v>
      </c>
      <c r="D28" s="21" t="s">
        <v>72</v>
      </c>
    </row>
    <row r="29" spans="1:4" ht="23.25">
      <c r="A29" s="23" t="s">
        <v>26</v>
      </c>
      <c r="B29" s="21"/>
      <c r="C29" s="34">
        <v>50000</v>
      </c>
      <c r="D29" s="21" t="s">
        <v>73</v>
      </c>
    </row>
    <row r="30" spans="1:4" ht="23.25">
      <c r="A30" s="13" t="s">
        <v>24</v>
      </c>
      <c r="B30" s="21"/>
      <c r="C30" s="22"/>
      <c r="D30" s="58"/>
    </row>
    <row r="31" spans="1:4" ht="23.25">
      <c r="A31" s="13" t="s">
        <v>27</v>
      </c>
      <c r="B31" s="21"/>
      <c r="C31" s="22"/>
      <c r="D31" s="58"/>
    </row>
    <row r="32" spans="1:4" ht="23.25">
      <c r="A32" s="23" t="s">
        <v>28</v>
      </c>
      <c r="B32" s="21"/>
      <c r="C32" s="22"/>
      <c r="D32" s="58"/>
    </row>
    <row r="33" spans="1:4" ht="23.25">
      <c r="A33" s="23" t="s">
        <v>29</v>
      </c>
      <c r="B33" s="21"/>
      <c r="C33" s="22"/>
      <c r="D33" s="58"/>
    </row>
    <row r="34" spans="1:4" ht="23.25">
      <c r="A34" s="25"/>
      <c r="B34" s="26"/>
      <c r="C34" s="27"/>
      <c r="D34" s="61"/>
    </row>
    <row r="35" spans="1:4" ht="23.25">
      <c r="A35" s="28" t="s">
        <v>30</v>
      </c>
      <c r="B35" s="3"/>
      <c r="C35" s="3"/>
      <c r="D35" s="3"/>
    </row>
    <row r="36" spans="1:4" s="29" customFormat="1" ht="26.25">
      <c r="A36" s="3" t="s">
        <v>31</v>
      </c>
      <c r="B36" s="3"/>
      <c r="C36" s="3"/>
      <c r="D36" s="3"/>
    </row>
    <row r="37" spans="1:4" s="29" customFormat="1" ht="26.25">
      <c r="A37" s="3" t="s">
        <v>32</v>
      </c>
      <c r="B37" s="3"/>
      <c r="C37" s="3"/>
      <c r="D37" s="3"/>
    </row>
    <row r="38" spans="1:4" ht="23.25">
      <c r="A38" s="3" t="s">
        <v>33</v>
      </c>
      <c r="B38" s="3"/>
      <c r="C38" s="3"/>
      <c r="D38" s="3"/>
    </row>
    <row r="44" spans="1:4">
      <c r="A44" s="53">
        <v>7</v>
      </c>
      <c r="B44" s="54"/>
      <c r="C44" s="54"/>
      <c r="D44" s="54"/>
    </row>
  </sheetData>
  <mergeCells count="3">
    <mergeCell ref="A1:D1"/>
    <mergeCell ref="B3:C3"/>
    <mergeCell ref="A44:D44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39" max="4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view="pageBreakPreview" zoomScale="90" zoomScaleNormal="100" zoomScaleSheetLayoutView="90" workbookViewId="0">
      <selection activeCell="D3" sqref="D3:D33"/>
    </sheetView>
  </sheetViews>
  <sheetFormatPr defaultRowHeight="21.75"/>
  <cols>
    <col min="1" max="1" width="46.75" style="1" customWidth="1"/>
    <col min="2" max="3" width="14.75" style="1" customWidth="1"/>
    <col min="4" max="4" width="76.25" style="1" customWidth="1"/>
    <col min="5" max="16384" width="9" style="1"/>
  </cols>
  <sheetData>
    <row r="1" spans="1:5" ht="21.75" customHeight="1">
      <c r="A1" s="50" t="s">
        <v>0</v>
      </c>
      <c r="B1" s="50"/>
      <c r="C1" s="50"/>
      <c r="D1" s="50"/>
    </row>
    <row r="2" spans="1:5" ht="20.100000000000001" customHeight="1">
      <c r="A2" s="2"/>
      <c r="B2" s="3"/>
      <c r="C2" s="3"/>
      <c r="D2" s="4" t="s">
        <v>1</v>
      </c>
      <c r="E2" s="5"/>
    </row>
    <row r="3" spans="1:5" ht="23.25">
      <c r="A3" s="6"/>
      <c r="B3" s="51" t="s">
        <v>2</v>
      </c>
      <c r="C3" s="52"/>
      <c r="D3" s="6"/>
      <c r="E3" s="5"/>
    </row>
    <row r="4" spans="1:5" ht="23.25">
      <c r="A4" s="7" t="s">
        <v>3</v>
      </c>
      <c r="B4" s="8" t="s">
        <v>4</v>
      </c>
      <c r="C4" s="8" t="s">
        <v>50</v>
      </c>
      <c r="D4" s="55" t="s">
        <v>5</v>
      </c>
      <c r="E4" s="5"/>
    </row>
    <row r="5" spans="1:5" ht="23.25">
      <c r="A5" s="9" t="s">
        <v>6</v>
      </c>
      <c r="B5" s="10" t="s">
        <v>7</v>
      </c>
      <c r="C5" s="10"/>
      <c r="D5" s="10"/>
      <c r="E5" s="5"/>
    </row>
    <row r="6" spans="1:5" ht="23.25">
      <c r="A6" s="11" t="s">
        <v>8</v>
      </c>
      <c r="B6" s="12"/>
      <c r="C6" s="45">
        <f>C11</f>
        <v>1600000</v>
      </c>
      <c r="D6" s="56"/>
      <c r="E6" s="5"/>
    </row>
    <row r="7" spans="1:5" ht="23.25">
      <c r="A7" s="13" t="s">
        <v>34</v>
      </c>
      <c r="B7" s="14"/>
      <c r="C7" s="15"/>
      <c r="D7" s="14"/>
      <c r="E7" s="5"/>
    </row>
    <row r="8" spans="1:5" s="20" customFormat="1">
      <c r="A8" s="16" t="s">
        <v>9</v>
      </c>
      <c r="B8" s="17"/>
      <c r="C8" s="18"/>
      <c r="D8" s="17"/>
      <c r="E8" s="19"/>
    </row>
    <row r="9" spans="1:5" s="20" customFormat="1">
      <c r="A9" s="16" t="s">
        <v>35</v>
      </c>
      <c r="B9" s="17"/>
      <c r="C9" s="18"/>
      <c r="D9" s="17"/>
      <c r="E9" s="19"/>
    </row>
    <row r="10" spans="1:5" s="20" customFormat="1">
      <c r="A10" s="16" t="s">
        <v>36</v>
      </c>
      <c r="B10" s="17"/>
      <c r="C10" s="18"/>
      <c r="D10" s="17"/>
      <c r="E10" s="19"/>
    </row>
    <row r="11" spans="1:5" s="20" customFormat="1" ht="42">
      <c r="A11" s="30" t="s">
        <v>74</v>
      </c>
      <c r="B11" s="17"/>
      <c r="C11" s="42">
        <f>C12+C26</f>
        <v>1600000</v>
      </c>
      <c r="D11" s="63"/>
      <c r="E11" s="19"/>
    </row>
    <row r="12" spans="1:5" ht="23.25">
      <c r="A12" s="13" t="s">
        <v>10</v>
      </c>
      <c r="B12" s="21"/>
      <c r="C12" s="44">
        <f>C13</f>
        <v>1600000</v>
      </c>
      <c r="D12" s="58"/>
    </row>
    <row r="13" spans="1:5" ht="23.25">
      <c r="A13" s="13" t="s">
        <v>11</v>
      </c>
      <c r="B13" s="21"/>
      <c r="C13" s="38">
        <f>C14+C16+C23</f>
        <v>1600000</v>
      </c>
      <c r="D13" s="58"/>
    </row>
    <row r="14" spans="1:5" ht="23.25">
      <c r="A14" s="13" t="s">
        <v>12</v>
      </c>
      <c r="B14" s="21"/>
      <c r="C14" s="38">
        <f>C15</f>
        <v>6000</v>
      </c>
      <c r="D14" s="58"/>
    </row>
    <row r="15" spans="1:5" ht="23.25">
      <c r="A15" s="23" t="s">
        <v>13</v>
      </c>
      <c r="B15" s="21"/>
      <c r="C15" s="32">
        <v>6000</v>
      </c>
      <c r="D15" s="21" t="s">
        <v>75</v>
      </c>
    </row>
    <row r="16" spans="1:5" ht="23.25">
      <c r="A16" s="13" t="s">
        <v>14</v>
      </c>
      <c r="B16" s="21"/>
      <c r="C16" s="38">
        <f>C17+C18+C19+C20+C21+C22</f>
        <v>1100800</v>
      </c>
      <c r="D16" s="58"/>
    </row>
    <row r="17" spans="1:4" ht="23.25">
      <c r="A17" s="23" t="s">
        <v>15</v>
      </c>
      <c r="B17" s="21"/>
      <c r="C17" s="33">
        <v>10000</v>
      </c>
      <c r="D17" s="21" t="s">
        <v>81</v>
      </c>
    </row>
    <row r="18" spans="1:4" ht="23.25">
      <c r="A18" s="31" t="s">
        <v>16</v>
      </c>
      <c r="B18" s="21"/>
      <c r="C18" s="32">
        <v>14000</v>
      </c>
      <c r="D18" s="59" t="s">
        <v>78</v>
      </c>
    </row>
    <row r="19" spans="1:4" ht="23.25">
      <c r="A19" s="46"/>
      <c r="B19" s="21"/>
      <c r="C19" s="32">
        <v>70000</v>
      </c>
      <c r="D19" s="59" t="s">
        <v>79</v>
      </c>
    </row>
    <row r="20" spans="1:4" ht="23.25">
      <c r="B20" s="21"/>
      <c r="C20" s="32">
        <v>1000000</v>
      </c>
      <c r="D20" s="59" t="s">
        <v>80</v>
      </c>
    </row>
    <row r="21" spans="1:4" ht="23.25">
      <c r="A21" s="23" t="s">
        <v>17</v>
      </c>
      <c r="B21" s="21"/>
      <c r="C21" s="32">
        <v>2800</v>
      </c>
      <c r="D21" s="59" t="s">
        <v>77</v>
      </c>
    </row>
    <row r="22" spans="1:4" ht="23.25">
      <c r="A22" s="31"/>
      <c r="B22" s="21"/>
      <c r="C22" s="32">
        <v>4000</v>
      </c>
      <c r="D22" s="59" t="s">
        <v>76</v>
      </c>
    </row>
    <row r="23" spans="1:4" ht="21" customHeight="1">
      <c r="A23" s="13" t="s">
        <v>18</v>
      </c>
      <c r="B23" s="21"/>
      <c r="C23" s="38">
        <f>C24+C25</f>
        <v>493200</v>
      </c>
      <c r="D23" s="58"/>
    </row>
    <row r="24" spans="1:4" ht="21" customHeight="1">
      <c r="A24" s="23" t="s">
        <v>19</v>
      </c>
      <c r="B24" s="21"/>
      <c r="C24" s="32">
        <v>8000</v>
      </c>
      <c r="D24" s="59" t="s">
        <v>49</v>
      </c>
    </row>
    <row r="25" spans="1:4" ht="21" customHeight="1">
      <c r="A25" s="23" t="s">
        <v>20</v>
      </c>
      <c r="B25" s="21"/>
      <c r="C25" s="32">
        <v>485200</v>
      </c>
      <c r="D25" s="59" t="s">
        <v>71</v>
      </c>
    </row>
    <row r="26" spans="1:4" ht="21" customHeight="1">
      <c r="A26" s="13" t="s">
        <v>21</v>
      </c>
      <c r="B26" s="21"/>
      <c r="C26" s="47"/>
      <c r="D26" s="58"/>
    </row>
    <row r="27" spans="1:4" ht="23.25">
      <c r="A27" s="13" t="s">
        <v>22</v>
      </c>
      <c r="B27" s="21"/>
      <c r="C27" s="47"/>
      <c r="D27" s="58"/>
    </row>
    <row r="28" spans="1:4" ht="23.25">
      <c r="A28" s="24" t="s">
        <v>23</v>
      </c>
      <c r="B28" s="21"/>
      <c r="C28" s="48"/>
      <c r="D28" s="58"/>
    </row>
    <row r="29" spans="1:4" ht="23.25">
      <c r="A29" s="13" t="s">
        <v>24</v>
      </c>
      <c r="B29" s="21"/>
      <c r="C29" s="48"/>
      <c r="D29" s="58"/>
    </row>
    <row r="30" spans="1:4" ht="23.25">
      <c r="A30" s="13" t="s">
        <v>27</v>
      </c>
      <c r="B30" s="21"/>
      <c r="C30" s="48"/>
      <c r="D30" s="58"/>
    </row>
    <row r="31" spans="1:4" ht="23.25">
      <c r="A31" s="23" t="s">
        <v>28</v>
      </c>
      <c r="B31" s="21"/>
      <c r="C31" s="48"/>
      <c r="D31" s="58"/>
    </row>
    <row r="32" spans="1:4" ht="23.25">
      <c r="A32" s="23" t="s">
        <v>29</v>
      </c>
      <c r="B32" s="21"/>
      <c r="C32" s="22"/>
      <c r="D32" s="58"/>
    </row>
    <row r="33" spans="1:4" ht="23.25">
      <c r="A33" s="25"/>
      <c r="B33" s="26"/>
      <c r="C33" s="27"/>
      <c r="D33" s="61"/>
    </row>
    <row r="34" spans="1:4" ht="23.25">
      <c r="A34" s="28" t="s">
        <v>30</v>
      </c>
      <c r="B34" s="3"/>
      <c r="C34" s="3"/>
      <c r="D34" s="3"/>
    </row>
    <row r="35" spans="1:4" s="29" customFormat="1" ht="26.25">
      <c r="A35" s="3" t="s">
        <v>31</v>
      </c>
      <c r="B35" s="3"/>
      <c r="C35" s="3"/>
      <c r="D35" s="3"/>
    </row>
    <row r="36" spans="1:4" s="29" customFormat="1" ht="26.25">
      <c r="A36" s="3" t="s">
        <v>32</v>
      </c>
      <c r="B36" s="3"/>
      <c r="C36" s="3"/>
      <c r="D36" s="3"/>
    </row>
    <row r="37" spans="1:4" ht="23.25">
      <c r="A37" s="3" t="s">
        <v>33</v>
      </c>
      <c r="B37" s="3"/>
      <c r="C37" s="3"/>
      <c r="D37" s="3"/>
    </row>
    <row r="43" spans="1:4">
      <c r="A43" s="53">
        <v>7</v>
      </c>
      <c r="B43" s="54"/>
      <c r="C43" s="54"/>
      <c r="D43" s="54"/>
    </row>
  </sheetData>
  <mergeCells count="3">
    <mergeCell ref="A1:D1"/>
    <mergeCell ref="B3:C3"/>
    <mergeCell ref="A43:D43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38" max="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view="pageBreakPreview" zoomScale="90" zoomScaleNormal="100" zoomScaleSheetLayoutView="90" workbookViewId="0">
      <selection activeCell="D3" sqref="D3:D44"/>
    </sheetView>
  </sheetViews>
  <sheetFormatPr defaultRowHeight="21.75"/>
  <cols>
    <col min="1" max="1" width="46.75" style="1" customWidth="1"/>
    <col min="2" max="3" width="14.75" style="1" customWidth="1"/>
    <col min="4" max="4" width="76.25" style="1" customWidth="1"/>
    <col min="5" max="16384" width="9" style="1"/>
  </cols>
  <sheetData>
    <row r="1" spans="1:5" ht="21.75" customHeight="1">
      <c r="A1" s="50" t="s">
        <v>0</v>
      </c>
      <c r="B1" s="50"/>
      <c r="C1" s="50"/>
      <c r="D1" s="50"/>
    </row>
    <row r="2" spans="1:5" ht="20.100000000000001" customHeight="1">
      <c r="A2" s="2"/>
      <c r="B2" s="3"/>
      <c r="C2" s="3"/>
      <c r="D2" s="4" t="s">
        <v>1</v>
      </c>
      <c r="E2" s="5"/>
    </row>
    <row r="3" spans="1:5" ht="23.25">
      <c r="A3" s="6"/>
      <c r="B3" s="51" t="s">
        <v>2</v>
      </c>
      <c r="C3" s="52"/>
      <c r="D3" s="6"/>
      <c r="E3" s="5"/>
    </row>
    <row r="4" spans="1:5" ht="23.25">
      <c r="A4" s="7" t="s">
        <v>3</v>
      </c>
      <c r="B4" s="8" t="s">
        <v>4</v>
      </c>
      <c r="C4" s="8" t="s">
        <v>50</v>
      </c>
      <c r="D4" s="55" t="s">
        <v>5</v>
      </c>
      <c r="E4" s="5"/>
    </row>
    <row r="5" spans="1:5" ht="23.25">
      <c r="A5" s="9" t="s">
        <v>6</v>
      </c>
      <c r="B5" s="10" t="s">
        <v>7</v>
      </c>
      <c r="C5" s="10"/>
      <c r="D5" s="10"/>
      <c r="E5" s="5"/>
    </row>
    <row r="6" spans="1:5" ht="23.25">
      <c r="A6" s="11" t="s">
        <v>8</v>
      </c>
      <c r="B6" s="12"/>
      <c r="C6" s="45">
        <f>C11</f>
        <v>2000000</v>
      </c>
      <c r="D6" s="56"/>
      <c r="E6" s="5"/>
    </row>
    <row r="7" spans="1:5" ht="23.25">
      <c r="A7" s="13" t="s">
        <v>34</v>
      </c>
      <c r="B7" s="14"/>
      <c r="C7" s="15"/>
      <c r="D7" s="14"/>
      <c r="E7" s="5"/>
    </row>
    <row r="8" spans="1:5" s="20" customFormat="1">
      <c r="A8" s="16" t="s">
        <v>9</v>
      </c>
      <c r="B8" s="17"/>
      <c r="C8" s="18"/>
      <c r="D8" s="17"/>
      <c r="E8" s="19"/>
    </row>
    <row r="9" spans="1:5" s="20" customFormat="1">
      <c r="A9" s="16" t="s">
        <v>35</v>
      </c>
      <c r="B9" s="17"/>
      <c r="C9" s="18"/>
      <c r="D9" s="17"/>
      <c r="E9" s="19"/>
    </row>
    <row r="10" spans="1:5" s="20" customFormat="1">
      <c r="A10" s="16" t="s">
        <v>36</v>
      </c>
      <c r="B10" s="17"/>
      <c r="C10" s="18"/>
      <c r="D10" s="17"/>
      <c r="E10" s="19"/>
    </row>
    <row r="11" spans="1:5" s="20" customFormat="1" ht="42">
      <c r="A11" s="30" t="s">
        <v>82</v>
      </c>
      <c r="B11" s="17"/>
      <c r="C11" s="42">
        <f>C12+C22</f>
        <v>2000000</v>
      </c>
      <c r="D11" s="17"/>
      <c r="E11" s="19"/>
    </row>
    <row r="12" spans="1:5" ht="23.25">
      <c r="A12" s="13" t="s">
        <v>10</v>
      </c>
      <c r="B12" s="21"/>
      <c r="C12" s="44">
        <f>C13</f>
        <v>40000</v>
      </c>
      <c r="D12" s="21"/>
    </row>
    <row r="13" spans="1:5" ht="23.25">
      <c r="A13" s="13" t="s">
        <v>11</v>
      </c>
      <c r="B13" s="21"/>
      <c r="C13" s="38">
        <f>C14+C16+C20</f>
        <v>40000</v>
      </c>
      <c r="D13" s="21"/>
    </row>
    <row r="14" spans="1:5" ht="23.25">
      <c r="A14" s="13" t="s">
        <v>12</v>
      </c>
      <c r="B14" s="21"/>
      <c r="C14" s="38">
        <f>C15</f>
        <v>9000</v>
      </c>
      <c r="D14" s="21"/>
    </row>
    <row r="15" spans="1:5" ht="23.25">
      <c r="A15" s="23" t="s">
        <v>13</v>
      </c>
      <c r="B15" s="21"/>
      <c r="C15" s="32">
        <v>9000</v>
      </c>
      <c r="D15" s="21" t="s">
        <v>83</v>
      </c>
    </row>
    <row r="16" spans="1:5" ht="23.25">
      <c r="A16" s="13" t="s">
        <v>14</v>
      </c>
      <c r="B16" s="21"/>
      <c r="C16" s="38">
        <f>+C17+C18+C19</f>
        <v>18300</v>
      </c>
      <c r="D16" s="21"/>
    </row>
    <row r="17" spans="1:4" ht="23.25">
      <c r="A17" s="31" t="s">
        <v>16</v>
      </c>
      <c r="B17" s="21"/>
      <c r="C17" s="32">
        <v>3000</v>
      </c>
      <c r="D17" s="59" t="s">
        <v>69</v>
      </c>
    </row>
    <row r="18" spans="1:4" ht="23.25">
      <c r="A18" s="23" t="s">
        <v>17</v>
      </c>
      <c r="B18" s="21"/>
      <c r="C18" s="32">
        <v>6300</v>
      </c>
      <c r="D18" s="59" t="s">
        <v>85</v>
      </c>
    </row>
    <row r="19" spans="1:4" ht="23.25">
      <c r="A19" s="31"/>
      <c r="B19" s="21"/>
      <c r="C19" s="32">
        <v>9000</v>
      </c>
      <c r="D19" s="59" t="s">
        <v>84</v>
      </c>
    </row>
    <row r="20" spans="1:4" ht="21" customHeight="1">
      <c r="A20" s="13" t="s">
        <v>18</v>
      </c>
      <c r="B20" s="21"/>
      <c r="C20" s="38">
        <f>C21</f>
        <v>12700</v>
      </c>
      <c r="D20" s="21"/>
    </row>
    <row r="21" spans="1:4" ht="21" customHeight="1">
      <c r="A21" s="23" t="s">
        <v>19</v>
      </c>
      <c r="B21" s="21"/>
      <c r="C21" s="32">
        <v>12700</v>
      </c>
      <c r="D21" s="59" t="s">
        <v>49</v>
      </c>
    </row>
    <row r="22" spans="1:4" ht="21" customHeight="1">
      <c r="A22" s="13" t="s">
        <v>21</v>
      </c>
      <c r="B22" s="21"/>
      <c r="C22" s="38">
        <f>C23+C41</f>
        <v>1960000</v>
      </c>
      <c r="D22" s="58"/>
    </row>
    <row r="23" spans="1:4" ht="23.25">
      <c r="A23" s="13" t="s">
        <v>22</v>
      </c>
      <c r="B23" s="21"/>
      <c r="C23" s="38">
        <f>SUM(C24:C39)</f>
        <v>260000</v>
      </c>
      <c r="D23" s="21"/>
    </row>
    <row r="24" spans="1:4" ht="23.25">
      <c r="A24" s="24" t="s">
        <v>23</v>
      </c>
      <c r="B24" s="21"/>
      <c r="C24" s="34"/>
      <c r="D24" s="21"/>
    </row>
    <row r="25" spans="1:4" ht="23.25">
      <c r="A25" s="23" t="s">
        <v>102</v>
      </c>
      <c r="B25" s="21"/>
      <c r="C25" s="34">
        <v>54600</v>
      </c>
      <c r="D25" s="21" t="s">
        <v>88</v>
      </c>
    </row>
    <row r="26" spans="1:4" ht="23.25">
      <c r="A26" s="13"/>
      <c r="B26" s="21"/>
      <c r="C26" s="34">
        <v>61750</v>
      </c>
      <c r="D26" s="21" t="s">
        <v>89</v>
      </c>
    </row>
    <row r="27" spans="1:4" ht="44.25">
      <c r="A27" s="13"/>
      <c r="B27" s="21"/>
      <c r="C27" s="32">
        <v>22828</v>
      </c>
      <c r="D27" s="64" t="s">
        <v>90</v>
      </c>
    </row>
    <row r="28" spans="1:4" ht="23.25">
      <c r="A28" s="13"/>
      <c r="B28" s="21"/>
      <c r="C28" s="34">
        <v>18070</v>
      </c>
      <c r="D28" s="21" t="s">
        <v>91</v>
      </c>
    </row>
    <row r="29" spans="1:4" ht="23.25">
      <c r="A29" s="13"/>
      <c r="B29" s="21"/>
      <c r="C29" s="34">
        <v>46150</v>
      </c>
      <c r="D29" s="21" t="s">
        <v>92</v>
      </c>
    </row>
    <row r="30" spans="1:4" ht="23.25">
      <c r="A30" s="13"/>
      <c r="B30" s="21"/>
      <c r="C30" s="34">
        <v>4407</v>
      </c>
      <c r="D30" s="21" t="s">
        <v>93</v>
      </c>
    </row>
    <row r="31" spans="1:4" ht="23.25">
      <c r="A31" s="13"/>
      <c r="B31" s="21"/>
      <c r="C31" s="34">
        <v>936</v>
      </c>
      <c r="D31" s="21" t="s">
        <v>86</v>
      </c>
    </row>
    <row r="32" spans="1:4" ht="23.25">
      <c r="A32" s="13"/>
      <c r="B32" s="21"/>
      <c r="C32" s="34">
        <v>6695</v>
      </c>
      <c r="D32" s="21" t="s">
        <v>96</v>
      </c>
    </row>
    <row r="33" spans="1:4" ht="23.25">
      <c r="A33" s="13"/>
      <c r="B33" s="21"/>
      <c r="C33" s="34">
        <v>2275</v>
      </c>
      <c r="D33" s="21" t="s">
        <v>95</v>
      </c>
    </row>
    <row r="34" spans="1:4" ht="23.25">
      <c r="A34" s="13"/>
      <c r="B34" s="21"/>
      <c r="C34" s="34">
        <v>4810</v>
      </c>
      <c r="D34" s="21" t="s">
        <v>94</v>
      </c>
    </row>
    <row r="35" spans="1:4" ht="23.25">
      <c r="A35" s="13"/>
      <c r="B35" s="21"/>
      <c r="C35" s="34">
        <v>1261</v>
      </c>
      <c r="D35" s="21" t="s">
        <v>97</v>
      </c>
    </row>
    <row r="36" spans="1:4" ht="23.25">
      <c r="A36" s="13"/>
      <c r="B36" s="21"/>
      <c r="C36" s="34">
        <v>6760</v>
      </c>
      <c r="D36" s="21" t="s">
        <v>87</v>
      </c>
    </row>
    <row r="37" spans="1:4" ht="23.25">
      <c r="A37" s="13"/>
      <c r="B37" s="21"/>
      <c r="C37" s="34">
        <v>6240</v>
      </c>
      <c r="D37" s="21" t="s">
        <v>98</v>
      </c>
    </row>
    <row r="38" spans="1:4" ht="23.25">
      <c r="A38" s="49"/>
      <c r="B38" s="21"/>
      <c r="C38" s="34">
        <v>8931</v>
      </c>
      <c r="D38" s="21" t="s">
        <v>99</v>
      </c>
    </row>
    <row r="39" spans="1:4" ht="23.25">
      <c r="A39" s="13"/>
      <c r="B39" s="21"/>
      <c r="C39" s="34">
        <v>14287</v>
      </c>
      <c r="D39" s="21" t="s">
        <v>100</v>
      </c>
    </row>
    <row r="40" spans="1:4" ht="23.25">
      <c r="A40" s="13" t="s">
        <v>24</v>
      </c>
      <c r="B40" s="21"/>
      <c r="C40" s="22"/>
      <c r="D40" s="21"/>
    </row>
    <row r="41" spans="1:4" ht="23.25">
      <c r="A41" s="13" t="s">
        <v>27</v>
      </c>
      <c r="B41" s="21"/>
      <c r="C41" s="38">
        <f>C42</f>
        <v>1700000</v>
      </c>
      <c r="D41" s="21"/>
    </row>
    <row r="42" spans="1:4" ht="23.25">
      <c r="A42" s="23" t="s">
        <v>28</v>
      </c>
      <c r="B42" s="21"/>
      <c r="C42" s="34">
        <v>1700000</v>
      </c>
      <c r="D42" s="21" t="s">
        <v>101</v>
      </c>
    </row>
    <row r="43" spans="1:4" ht="23.25">
      <c r="A43" s="23" t="s">
        <v>29</v>
      </c>
      <c r="B43" s="21"/>
      <c r="C43" s="22"/>
      <c r="D43" s="58"/>
    </row>
    <row r="44" spans="1:4" ht="23.25">
      <c r="A44" s="25"/>
      <c r="B44" s="26"/>
      <c r="C44" s="27"/>
      <c r="D44" s="61"/>
    </row>
    <row r="45" spans="1:4" ht="23.25">
      <c r="A45" s="28" t="s">
        <v>30</v>
      </c>
      <c r="B45" s="3"/>
      <c r="C45" s="3"/>
      <c r="D45" s="3"/>
    </row>
    <row r="46" spans="1:4" s="29" customFormat="1" ht="26.25">
      <c r="A46" s="3" t="s">
        <v>31</v>
      </c>
      <c r="B46" s="3"/>
      <c r="C46" s="3"/>
      <c r="D46" s="3"/>
    </row>
    <row r="47" spans="1:4" s="29" customFormat="1" ht="26.25">
      <c r="A47" s="3" t="s">
        <v>32</v>
      </c>
      <c r="B47" s="3"/>
      <c r="C47" s="3"/>
      <c r="D47" s="3"/>
    </row>
    <row r="48" spans="1:4" ht="23.25">
      <c r="A48" s="3" t="s">
        <v>33</v>
      </c>
      <c r="B48" s="3"/>
      <c r="C48" s="3"/>
      <c r="D48" s="3"/>
    </row>
    <row r="54" spans="1:4">
      <c r="A54" s="53">
        <v>7</v>
      </c>
      <c r="B54" s="54"/>
      <c r="C54" s="54"/>
      <c r="D54" s="54"/>
    </row>
  </sheetData>
  <mergeCells count="3">
    <mergeCell ref="A1:D1"/>
    <mergeCell ref="B3:C3"/>
    <mergeCell ref="A54:D54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49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12</vt:i4>
      </vt:variant>
    </vt:vector>
  </HeadingPairs>
  <TitlesOfParts>
    <vt:vector size="18" baseType="lpstr">
      <vt:lpstr>อพ.สธ.</vt:lpstr>
      <vt:lpstr>แปลงนา</vt:lpstr>
      <vt:lpstr>พุทรา</vt:lpstr>
      <vt:lpstr>ห่อหมก</vt:lpstr>
      <vt:lpstr>พอเพียง</vt:lpstr>
      <vt:lpstr>อุดมศึกษา</vt:lpstr>
      <vt:lpstr>แปลงนา!Print_Area</vt:lpstr>
      <vt:lpstr>พอเพียง!Print_Area</vt:lpstr>
      <vt:lpstr>พุทรา!Print_Area</vt:lpstr>
      <vt:lpstr>ห่อหมก!Print_Area</vt:lpstr>
      <vt:lpstr>อพ.สธ.!Print_Area</vt:lpstr>
      <vt:lpstr>อุดมศึกษา!Print_Area</vt:lpstr>
      <vt:lpstr>แปลงนา!Print_Titles</vt:lpstr>
      <vt:lpstr>พอเพียง!Print_Titles</vt:lpstr>
      <vt:lpstr>พุทรา!Print_Titles</vt:lpstr>
      <vt:lpstr>ห่อหมก!Print_Titles</vt:lpstr>
      <vt:lpstr>อพ.สธ.!Print_Titles</vt:lpstr>
      <vt:lpstr>อุดมศึกษา!Print_Titles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2021-10-05T11:10:20Z</dcterms:created>
  <dcterms:modified xsi:type="dcterms:W3CDTF">2021-10-08T09:00:12Z</dcterms:modified>
</cp:coreProperties>
</file>